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705" windowWidth="10215" windowHeight="9540"/>
  </bookViews>
  <sheets>
    <sheet name="Доходы" sheetId="2" r:id="rId1"/>
  </sheets>
  <definedNames>
    <definedName name="_xlnm.Print_Titles" localSheetId="0">Доходы!$8:$8</definedName>
  </definedNames>
  <calcPr calcId="145621"/>
</workbook>
</file>

<file path=xl/calcChain.xml><?xml version="1.0" encoding="utf-8"?>
<calcChain xmlns="http://schemas.openxmlformats.org/spreadsheetml/2006/main">
  <c r="G10" i="2" l="1"/>
  <c r="G9" i="2"/>
  <c r="G11" i="2"/>
  <c r="G12" i="2"/>
  <c r="G13" i="2"/>
  <c r="G14" i="2"/>
  <c r="G15" i="2"/>
  <c r="G16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3" i="2"/>
  <c r="G34" i="2"/>
  <c r="G35" i="2"/>
  <c r="G36" i="2"/>
  <c r="G37" i="2"/>
  <c r="G38" i="2"/>
  <c r="G39" i="2"/>
  <c r="G42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6" i="2"/>
  <c r="G67" i="2"/>
  <c r="G68" i="2"/>
  <c r="G69" i="2"/>
  <c r="G70" i="2"/>
  <c r="G71" i="2"/>
  <c r="G72" i="2"/>
  <c r="G73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7" i="2"/>
  <c r="G118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8" i="2"/>
  <c r="G139" i="2"/>
  <c r="G142" i="2"/>
  <c r="G143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8" i="2"/>
  <c r="G169" i="2"/>
  <c r="G170" i="2"/>
  <c r="G171" i="2"/>
  <c r="G172" i="2"/>
  <c r="G173" i="2"/>
  <c r="G175" i="2"/>
  <c r="G176" i="2"/>
  <c r="F10" i="2"/>
  <c r="F11" i="2"/>
  <c r="F12" i="2"/>
  <c r="F13" i="2"/>
  <c r="F14" i="2"/>
  <c r="F15" i="2"/>
  <c r="F16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35" i="2"/>
  <c r="F36" i="2"/>
  <c r="F37" i="2"/>
  <c r="F38" i="2"/>
  <c r="F39" i="2"/>
  <c r="F42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6" i="2"/>
  <c r="F67" i="2"/>
  <c r="F68" i="2"/>
  <c r="F69" i="2"/>
  <c r="F70" i="2"/>
  <c r="F71" i="2"/>
  <c r="F72" i="2"/>
  <c r="F73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7" i="2"/>
  <c r="F118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8" i="2"/>
  <c r="F139" i="2"/>
  <c r="F142" i="2"/>
  <c r="F143" i="2"/>
  <c r="F144" i="2"/>
  <c r="F145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6" i="2"/>
  <c r="F9" i="2"/>
</calcChain>
</file>

<file path=xl/sharedStrings.xml><?xml version="1.0" encoding="utf-8"?>
<sst xmlns="http://schemas.openxmlformats.org/spreadsheetml/2006/main" count="460" uniqueCount="343">
  <si>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</si>
  <si>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</si>
  <si>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</si>
  <si>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</si>
  <si>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</si>
  <si>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</si>
  <si>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</si>
  <si>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</si>
  <si>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</si>
  <si>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</si>
  <si>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</si>
  <si>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</si>
  <si>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</si>
  <si>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</si>
  <si>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</si>
  <si>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</si>
  <si>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</si>
  <si>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</si>
  <si>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</si>
  <si>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</si>
  <si>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</si>
  <si>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</si>
  <si>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</si>
  <si>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</si>
  <si>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</si>
  <si>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</si>
  <si>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</si>
  <si>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</si>
  <si>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</si>
  <si>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</si>
  <si>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</si>
  <si>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</si>
  <si>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</si>
  <si>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</si>
  <si>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</si>
  <si>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</si>
  <si>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</si>
  <si>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</si>
  <si>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</si>
  <si>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</si>
  <si>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</si>
  <si>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</si>
  <si>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</si>
  <si>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</si>
  <si>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</si>
  <si>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</si>
  <si>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</si>
  <si>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</si>
  <si>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</si>
  <si>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</si>
  <si>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</si>
  <si>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</si>
  <si>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</si>
  <si>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</si>
  <si>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</si>
  <si>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</si>
  <si>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</si>
  <si>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</si>
  <si>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</si>
  <si>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</si>
  <si>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</si>
  <si>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</si>
  <si>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</si>
  <si>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</si>
  <si>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</si>
  <si>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</si>
  <si>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</si>
  <si>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</si>
  <si>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</si>
  <si>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</si>
  <si>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</si>
  <si>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</si>
  <si>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</si>
  <si>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</si>
  <si>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</si>
  <si>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</si>
  <si>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</si>
  <si>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</si>
  <si>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</si>
  <si>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</si>
  <si>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</si>
  <si>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</si>
  <si>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</si>
  <si>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</si>
  <si>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</si>
  <si>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</si>
  <si>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</si>
  <si>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</si>
  <si>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</si>
  <si>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</si>
  <si>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</si>
  <si>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</si>
  <si>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</si>
  <si>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</si>
  <si>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</si>
  <si>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</si>
  <si>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</si>
  <si>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</si>
  <si>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</si>
  <si>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</si>
  <si>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</si>
  <si>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</si>
  <si>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</si>
  <si>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</si>
  <si>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</si>
  <si>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</si>
  <si>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</si>
  <si>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</si>
  <si>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</si>
  <si>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</si>
  <si>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</si>
  <si>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</si>
  <si>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</si>
  <si>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</si>
  <si>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</si>
  <si>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</si>
  <si>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</si>
  <si>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</si>
  <si>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</si>
  <si>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</si>
  <si>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</si>
  <si>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</si>
  <si>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</si>
  <si>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</si>
  <si>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</si>
  <si>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</si>
  <si>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</si>
  <si>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</si>
  <si>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</si>
  <si>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</si>
  <si>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</si>
  <si>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</si>
  <si>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</si>
  <si>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</si>
  <si>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</si>
  <si>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</si>
  <si>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</si>
  <si>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</si>
  <si>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</si>
  <si>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</si>
  <si>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</si>
  <si>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</si>
  <si>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</si>
  <si>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</si>
  <si>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</si>
  <si>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</si>
  <si>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</si>
  <si>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</si>
  <si>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</si>
  <si>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</si>
  <si>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</si>
  <si>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</si>
  <si>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</si>
  <si>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</si>
  <si>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</si>
  <si>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</si>
  <si>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</si>
  <si>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</si>
  <si>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</si>
  <si>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</si>
  <si>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</si>
  <si>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</si>
  <si>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</si>
  <si>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</si>
  <si>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</si>
  <si>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</si>
  <si>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</si>
  <si>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</si>
  <si>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</si>
  <si>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</si>
  <si>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</si>
  <si>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</si>
  <si>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</si>
  <si>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</si>
  <si>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</si>
  <si>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</si>
  <si>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</si>
  <si>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</si>
  <si>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</si>
  <si>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</si>
  <si>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</si>
  <si>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</si>
  <si>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</si>
  <si>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</si>
  <si>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</si>
  <si>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</si>
  <si>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</si>
  <si>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</si>
  <si>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</si>
  <si>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</si>
  <si>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</si>
  <si>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</si>
  <si>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</si>
  <si>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</si>
  <si>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</si>
  <si>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</si>
  <si>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</si>
  <si>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</si>
  <si>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</si>
  <si>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</si>
  <si>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</si>
  <si>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</si>
  <si>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</si>
  <si>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</si>
  <si>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</si>
  <si>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</si>
  <si>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</si>
  <si>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</si>
  <si>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</si>
  <si>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</si>
  <si>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</si>
  <si>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</si>
  <si>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</si>
  <si>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</si>
  <si>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</si>
  <si>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</si>
  <si>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</si>
  <si>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</si>
  <si>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</si>
  <si>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</si>
  <si>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</si>
  <si>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</si>
  <si>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</si>
  <si>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</si>
  <si>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</si>
  <si>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</si>
  <si>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</si>
  <si>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</si>
  <si>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</si>
  <si>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</si>
  <si>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</si>
  <si>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</si>
  <si>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</si>
  <si>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</si>
  <si>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</si>
  <si>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</si>
  <si>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</si>
  <si>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</si>
  <si>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</si>
  <si>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</si>
  <si>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</si>
  <si>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</si>
  <si>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</si>
  <si>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</si>
  <si>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</si>
  <si>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</si>
  <si>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</si>
  <si>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</si>
  <si>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</si>
  <si>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</si>
  <si>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</si>
  <si>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</si>
  <si>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</si>
  <si>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</si>
  <si>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</si>
  <si>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</si>
  <si>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</si>
  <si>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</si>
  <si>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</si>
  <si>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</si>
  <si>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</si>
  <si>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</si>
  <si>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</si>
  <si>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</si>
  <si>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</si>
  <si>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</si>
  <si>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</si>
  <si>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</si>
  <si>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</si>
  <si>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</si>
  <si>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</si>
  <si>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</si>
  <si>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</si>
  <si>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</si>
  <si>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</si>
  <si>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</si>
  <si>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</si>
  <si>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</si>
  <si>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</si>
  <si>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</si>
  <si>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</si>
  <si>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</si>
  <si>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</si>
  <si>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</si>
  <si>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</si>
  <si>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</si>
  <si>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</si>
  <si>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</si>
  <si>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</si>
  <si>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</si>
  <si>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</si>
  <si>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</si>
  <si>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</si>
  <si>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</si>
  <si>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</si>
  <si>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</si>
  <si>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</si>
  <si>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</si>
  <si>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</si>
  <si>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</si>
  <si>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</si>
  <si>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</si>
  <si>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</si>
  <si>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</si>
  <si>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</si>
  <si>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</si>
  <si>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</si>
  <si>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</si>
  <si>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</si>
  <si>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</si>
  <si>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</si>
  <si>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бюджетной классификации Российской Федерации</t>
  </si>
  <si>
    <t>Наименование 
доходов</t>
  </si>
  <si>
    <t>Процент исполнения</t>
  </si>
  <si>
    <t>План доходов на 2023 год</t>
  </si>
  <si>
    <t>(рублей)</t>
  </si>
  <si>
    <t>Кассовое исполнение за 
9 месяцев
2023 года</t>
  </si>
  <si>
    <t>Кассовое исполнение на 9 месяцев 2022 года</t>
  </si>
  <si>
    <t>Темп роста 2023 к  соответствующему пероду 2022, %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</si>
  <si>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</si>
  <si>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</si>
  <si>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000 1120104201 0000 120</t>
  </si>
  <si>
    <t xml:space="preserve">  Плата за размещение твердых коммунальных отходов</t>
  </si>
  <si>
    <t xml:space="preserve"> 000 1140205005 0000 440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</si>
  <si>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</si>
  <si>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</si>
  <si>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</si>
  <si>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000 1161000000 0000 140</t>
  </si>
  <si>
    <t xml:space="preserve">  Платежи в целях возмещения причиненного ущерба (убытков)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</si>
  <si>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</si>
  <si>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</si>
  <si>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000 1161012901 0000 140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</si>
  <si>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</si>
  <si>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000 1170500000 0000 180</t>
  </si>
  <si>
    <t xml:space="preserve">  Прочие неналоговые доходы</t>
  </si>
  <si>
    <t xml:space="preserve"> 000 1170505005 0000 180</t>
  </si>
  <si>
    <t xml:space="preserve">  Прочие неналоговые доходы бюджетов муниципальных районов</t>
  </si>
  <si>
    <t xml:space="preserve"> 000 2022546700 0000 150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</si>
  <si>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</si>
  <si>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</si>
  <si>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</si>
  <si>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Сведения об исполнении бюджета Унечского муниципального района Брянской области за 9 месяцев 2023 года по доходам в сравнении с соответствующим периодом 2022 года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</si>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</sst>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7" fillId="0" borderId="1"/>
    <xf numFmtId="0" fontId="18" fillId="0" borderId="1">
      <alignment horizontal="center" wrapText="1"/>
    </xf>
    <xf numFmtId="0" fontId="19" fillId="0" borderId="2"/>
    <xf numFmtId="0" fontId="19" fillId="0" borderId="1"/>
    <xf numFmtId="0" fontId="20" fillId="0" borderId="1"/>
    <xf numFmtId="0" fontId="18" fillId="0" borderId="1">
      <alignment horizontal="left" wrapText="1"/>
    </xf>
    <xf numFmtId="0" fontId="21" fillId="0" borderId="1"/>
    <xf numFmtId="0" fontId="22" fillId="0" borderId="1"/>
    <xf numFmtId="0" fontId="19" fillId="0" borderId="3"/>
    <xf numFmtId="0" fontId="23" fillId="0" borderId="4">
      <alignment horizontal="center"/>
    </xf>
    <xf numFmtId="0" fontId="20" fillId="0" borderId="5"/>
    <xf numFmtId="0" fontId="23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0" fillId="0" borderId="7">
      <alignment horizontal="center"/>
    </xf>
    <xf numFmtId="0" fontId="20" fillId="0" borderId="8"/>
    <xf numFmtId="49" fontId="20" fillId="0" borderId="1"/>
    <xf numFmtId="49" fontId="23" fillId="0" borderId="1">
      <alignment horizontal="right"/>
    </xf>
    <xf numFmtId="0" fontId="23" fillId="0" borderId="1"/>
    <xf numFmtId="0" fontId="23" fillId="0" borderId="1">
      <alignment horizontal="center"/>
    </xf>
    <xf numFmtId="0" fontId="23" fillId="0" borderId="6">
      <alignment horizontal="right"/>
    </xf>
    <xf numFmtId="164" fontId="23" fillId="0" borderId="9">
      <alignment horizontal="center"/>
    </xf>
    <xf numFmtId="49" fontId="23" fillId="0" borderId="1"/>
    <xf numFmtId="0" fontId="23" fillId="0" borderId="1">
      <alignment horizontal="right"/>
    </xf>
    <xf numFmtId="0" fontId="23" fillId="0" borderId="10">
      <alignment horizontal="center"/>
    </xf>
    <xf numFmtId="0" fontId="23" fillId="0" borderId="2">
      <alignment wrapText="1"/>
    </xf>
    <xf numFmtId="49" fontId="23" fillId="0" borderId="11">
      <alignment horizontal="center"/>
    </xf>
    <xf numFmtId="0" fontId="23" fillId="0" borderId="12">
      <alignment wrapText="1"/>
    </xf>
    <xf numFmtId="49" fontId="23" fillId="0" borderId="9">
      <alignment horizontal="center"/>
    </xf>
    <xf numFmtId="0" fontId="23" fillId="0" borderId="13">
      <alignment horizontal="left"/>
    </xf>
    <xf numFmtId="49" fontId="23" fillId="0" borderId="13"/>
    <xf numFmtId="0" fontId="23" fillId="0" borderId="9">
      <alignment horizontal="center"/>
    </xf>
    <xf numFmtId="49" fontId="23" fillId="0" borderId="14">
      <alignment horizontal="center"/>
    </xf>
    <xf numFmtId="0" fontId="21" fillId="0" borderId="15"/>
    <xf numFmtId="49" fontId="23" fillId="0" borderId="16">
      <alignment horizontal="center" vertical="center" wrapText="1"/>
    </xf>
    <xf numFmtId="49" fontId="23" fillId="0" borderId="17">
      <alignment horizontal="center" vertical="center" wrapText="1"/>
    </xf>
    <xf numFmtId="49" fontId="23" fillId="0" borderId="18">
      <alignment horizontal="center" vertical="center" wrapText="1"/>
    </xf>
    <xf numFmtId="49" fontId="23" fillId="0" borderId="4">
      <alignment horizontal="center" vertical="center" wrapText="1"/>
    </xf>
    <xf numFmtId="0" fontId="23" fillId="0" borderId="19">
      <alignment horizontal="left" wrapText="1"/>
    </xf>
    <xf numFmtId="49" fontId="23" fillId="0" borderId="20">
      <alignment horizontal="center" wrapText="1"/>
    </xf>
    <xf numFmtId="49" fontId="23" fillId="0" borderId="21">
      <alignment horizontal="center"/>
    </xf>
    <xf numFmtId="4" fontId="23" fillId="0" borderId="16">
      <alignment horizontal="right"/>
    </xf>
    <xf numFmtId="4" fontId="23" fillId="0" borderId="22">
      <alignment horizontal="right"/>
    </xf>
    <xf numFmtId="0" fontId="23" fillId="0" borderId="23">
      <alignment horizontal="left" wrapText="1"/>
    </xf>
    <xf numFmtId="4" fontId="23" fillId="0" borderId="24">
      <alignment horizontal="right"/>
    </xf>
    <xf numFmtId="0" fontId="23" fillId="0" borderId="25">
      <alignment horizontal="left" wrapText="1" indent="1"/>
    </xf>
    <xf numFmtId="49" fontId="23" fillId="0" borderId="26">
      <alignment horizontal="center" wrapText="1"/>
    </xf>
    <xf numFmtId="49" fontId="23" fillId="0" borderId="27">
      <alignment horizontal="center"/>
    </xf>
    <xf numFmtId="0" fontId="23" fillId="0" borderId="28">
      <alignment horizontal="left" wrapText="1" indent="1"/>
    </xf>
    <xf numFmtId="49" fontId="23" fillId="0" borderId="29">
      <alignment horizontal="center"/>
    </xf>
    <xf numFmtId="49" fontId="23" fillId="0" borderId="5">
      <alignment horizontal="center"/>
    </xf>
    <xf numFmtId="49" fontId="23" fillId="0" borderId="1">
      <alignment horizontal="center"/>
    </xf>
    <xf numFmtId="0" fontId="23" fillId="0" borderId="22">
      <alignment horizontal="left" wrapText="1" indent="2"/>
    </xf>
    <xf numFmtId="49" fontId="23" fillId="0" borderId="30">
      <alignment horizontal="center"/>
    </xf>
    <xf numFmtId="49" fontId="23" fillId="0" borderId="16">
      <alignment horizontal="center"/>
    </xf>
    <xf numFmtId="0" fontId="23" fillId="0" borderId="31">
      <alignment horizontal="left" wrapText="1" indent="2"/>
    </xf>
    <xf numFmtId="0" fontId="23" fillId="0" borderId="15"/>
    <xf numFmtId="0" fontId="23" fillId="2" borderId="15"/>
    <xf numFmtId="0" fontId="23" fillId="2" borderId="1"/>
    <xf numFmtId="0" fontId="23" fillId="0" borderId="1">
      <alignment horizontal="left" wrapText="1"/>
    </xf>
    <xf numFmtId="49" fontId="23" fillId="0" borderId="1">
      <alignment horizontal="center" wrapText="1"/>
    </xf>
    <xf numFmtId="0" fontId="23" fillId="0" borderId="2">
      <alignment horizontal="left"/>
    </xf>
    <xf numFmtId="49" fontId="23" fillId="0" borderId="2"/>
    <xf numFmtId="0" fontId="23" fillId="0" borderId="2"/>
    <xf numFmtId="0" fontId="23" fillId="0" borderId="32">
      <alignment horizontal="left" wrapText="1"/>
    </xf>
    <xf numFmtId="49" fontId="23" fillId="0" borderId="21">
      <alignment horizontal="center" wrapText="1"/>
    </xf>
    <xf numFmtId="4" fontId="23" fillId="0" borderId="18">
      <alignment horizontal="right"/>
    </xf>
    <xf numFmtId="4" fontId="23" fillId="0" borderId="33">
      <alignment horizontal="right"/>
    </xf>
    <xf numFmtId="0" fontId="23" fillId="0" borderId="34">
      <alignment horizontal="left" wrapText="1"/>
    </xf>
    <xf numFmtId="49" fontId="23" fillId="0" borderId="30">
      <alignment horizontal="center" wrapText="1"/>
    </xf>
    <xf numFmtId="49" fontId="23" fillId="0" borderId="22">
      <alignment horizontal="center"/>
    </xf>
    <xf numFmtId="0" fontId="23" fillId="0" borderId="12"/>
    <xf numFmtId="0" fontId="23" fillId="0" borderId="35"/>
    <xf numFmtId="0" fontId="17" fillId="0" borderId="31">
      <alignment horizontal="left" wrapText="1"/>
    </xf>
    <xf numFmtId="0" fontId="23" fillId="0" borderId="36">
      <alignment horizontal="center" wrapText="1"/>
    </xf>
    <xf numFmtId="49" fontId="23" fillId="0" borderId="37">
      <alignment horizontal="center" wrapText="1"/>
    </xf>
    <xf numFmtId="4" fontId="23" fillId="0" borderId="21">
      <alignment horizontal="right"/>
    </xf>
    <xf numFmtId="4" fontId="23" fillId="0" borderId="38">
      <alignment horizontal="right"/>
    </xf>
    <xf numFmtId="0" fontId="17" fillId="0" borderId="9">
      <alignment horizontal="left" wrapText="1"/>
    </xf>
    <xf numFmtId="0" fontId="20" fillId="0" borderId="15"/>
    <xf numFmtId="0" fontId="23" fillId="0" borderId="1">
      <alignment horizontal="center" wrapText="1"/>
    </xf>
    <xf numFmtId="0" fontId="17" fillId="0" borderId="1">
      <alignment horizontal="center"/>
    </xf>
    <xf numFmtId="0" fontId="17" fillId="0" borderId="2"/>
    <xf numFmtId="49" fontId="23" fillId="0" borderId="2">
      <alignment horizontal="left"/>
    </xf>
    <xf numFmtId="49" fontId="23" fillId="0" borderId="18">
      <alignment horizontal="center"/>
    </xf>
    <xf numFmtId="0" fontId="23" fillId="0" borderId="25">
      <alignment horizontal="left" wrapText="1"/>
    </xf>
    <xf numFmtId="49" fontId="23" fillId="0" borderId="39">
      <alignment horizontal="center"/>
    </xf>
    <xf numFmtId="0" fontId="23" fillId="0" borderId="28">
      <alignment horizontal="left" wrapText="1"/>
    </xf>
    <xf numFmtId="0" fontId="20" fillId="0" borderId="27"/>
    <xf numFmtId="0" fontId="20" fillId="0" borderId="39"/>
    <xf numFmtId="0" fontId="23" fillId="0" borderId="32">
      <alignment horizontal="left" wrapText="1" indent="1"/>
    </xf>
    <xf numFmtId="49" fontId="23" fillId="0" borderId="40">
      <alignment horizontal="center" wrapText="1"/>
    </xf>
    <xf numFmtId="0" fontId="23" fillId="0" borderId="34">
      <alignment horizontal="left" wrapText="1" indent="1"/>
    </xf>
    <xf numFmtId="0" fontId="23" fillId="0" borderId="25">
      <alignment horizontal="left" wrapText="1" indent="2"/>
    </xf>
    <xf numFmtId="0" fontId="23" fillId="0" borderId="28">
      <alignment horizontal="left" wrapText="1" indent="2"/>
    </xf>
    <xf numFmtId="49" fontId="23" fillId="0" borderId="40">
      <alignment horizontal="center"/>
    </xf>
    <xf numFmtId="0" fontId="20" fillId="0" borderId="13"/>
    <xf numFmtId="0" fontId="20" fillId="0" borderId="2"/>
    <xf numFmtId="0" fontId="17" fillId="0" borderId="17">
      <alignment horizontal="center" vertical="center" textRotation="90" wrapText="1"/>
    </xf>
    <xf numFmtId="0" fontId="23" fillId="0" borderId="16">
      <alignment horizontal="center" vertical="top" wrapText="1"/>
    </xf>
    <xf numFmtId="0" fontId="23" fillId="0" borderId="27">
      <alignment horizontal="center" vertical="top"/>
    </xf>
    <xf numFmtId="0" fontId="23" fillId="0" borderId="16">
      <alignment horizontal="center" vertical="top"/>
    </xf>
    <xf numFmtId="49" fontId="23" fillId="0" borderId="16">
      <alignment horizontal="center" vertical="top" wrapText="1"/>
    </xf>
    <xf numFmtId="0" fontId="17" fillId="0" borderId="41"/>
    <xf numFmtId="49" fontId="17" fillId="0" borderId="20">
      <alignment horizontal="center"/>
    </xf>
    <xf numFmtId="0" fontId="21" fillId="0" borderId="8"/>
    <xf numFmtId="49" fontId="26" fillId="0" borderId="42">
      <alignment horizontal="left" vertical="center" wrapText="1"/>
    </xf>
    <xf numFmtId="49" fontId="17" fillId="0" borderId="30">
      <alignment horizontal="center" vertical="center" wrapText="1"/>
    </xf>
    <xf numFmtId="49" fontId="23" fillId="0" borderId="43">
      <alignment horizontal="left" vertical="center" wrapText="1" indent="2"/>
    </xf>
    <xf numFmtId="49" fontId="23" fillId="0" borderId="26">
      <alignment horizontal="center" vertical="center" wrapText="1"/>
    </xf>
    <xf numFmtId="0" fontId="23" fillId="0" borderId="27"/>
    <xf numFmtId="4" fontId="23" fillId="0" borderId="27">
      <alignment horizontal="right"/>
    </xf>
    <xf numFmtId="4" fontId="23" fillId="0" borderId="39">
      <alignment horizontal="right"/>
    </xf>
    <xf numFmtId="49" fontId="23" fillId="0" borderId="44">
      <alignment horizontal="left" vertical="center" wrapText="1" indent="3"/>
    </xf>
    <xf numFmtId="49" fontId="23" fillId="0" borderId="40">
      <alignment horizontal="center" vertical="center" wrapText="1"/>
    </xf>
    <xf numFmtId="49" fontId="23" fillId="0" borderId="42">
      <alignment horizontal="left" vertical="center" wrapText="1" indent="3"/>
    </xf>
    <xf numFmtId="49" fontId="23" fillId="0" borderId="30">
      <alignment horizontal="center" vertical="center" wrapText="1"/>
    </xf>
    <xf numFmtId="49" fontId="23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23" fillId="0" borderId="46">
      <alignment horizontal="center" vertical="center" wrapText="1"/>
    </xf>
    <xf numFmtId="4" fontId="23" fillId="0" borderId="4">
      <alignment horizontal="right"/>
    </xf>
    <xf numFmtId="4" fontId="23" fillId="0" borderId="47">
      <alignment horizontal="right"/>
    </xf>
    <xf numFmtId="0" fontId="17" fillId="0" borderId="13">
      <alignment horizontal="center" vertical="center" textRotation="90" wrapText="1"/>
    </xf>
    <xf numFmtId="49" fontId="23" fillId="0" borderId="13">
      <alignment horizontal="left" vertical="center" wrapText="1" indent="3"/>
    </xf>
    <xf numFmtId="49" fontId="23" fillId="0" borderId="15">
      <alignment horizontal="center" vertical="center" wrapText="1"/>
    </xf>
    <xf numFmtId="4" fontId="23" fillId="0" borderId="15">
      <alignment horizontal="right"/>
    </xf>
    <xf numFmtId="0" fontId="23" fillId="0" borderId="1">
      <alignment vertical="center"/>
    </xf>
    <xf numFmtId="49" fontId="23" fillId="0" borderId="1">
      <alignment horizontal="left" vertical="center" wrapText="1" indent="3"/>
    </xf>
    <xf numFmtId="49" fontId="23" fillId="0" borderId="1">
      <alignment horizontal="center" vertical="center" wrapText="1"/>
    </xf>
    <xf numFmtId="4" fontId="23" fillId="0" borderId="1">
      <alignment horizontal="right" shrinkToFit="1"/>
    </xf>
    <xf numFmtId="0" fontId="17" fillId="0" borderId="2">
      <alignment horizontal="center" vertical="center" textRotation="90" wrapText="1"/>
    </xf>
    <xf numFmtId="49" fontId="23" fillId="0" borderId="2">
      <alignment horizontal="left" vertical="center" wrapText="1" indent="3"/>
    </xf>
    <xf numFmtId="49" fontId="23" fillId="0" borderId="2">
      <alignment horizontal="center" vertical="center" wrapText="1"/>
    </xf>
    <xf numFmtId="4" fontId="23" fillId="0" borderId="2">
      <alignment horizontal="right"/>
    </xf>
    <xf numFmtId="49" fontId="23" fillId="0" borderId="27">
      <alignment horizontal="center" vertical="center" wrapText="1"/>
    </xf>
    <xf numFmtId="0" fontId="26" fillId="0" borderId="48">
      <alignment horizontal="left" vertical="center" wrapText="1"/>
    </xf>
    <xf numFmtId="49" fontId="17" fillId="0" borderId="20">
      <alignment horizontal="center" vertical="center" wrapText="1"/>
    </xf>
    <xf numFmtId="4" fontId="23" fillId="0" borderId="49">
      <alignment horizontal="right"/>
    </xf>
    <xf numFmtId="49" fontId="23" fillId="0" borderId="50">
      <alignment horizontal="left" vertical="center" wrapText="1" indent="2"/>
    </xf>
    <xf numFmtId="0" fontId="23" fillId="0" borderId="29"/>
    <xf numFmtId="0" fontId="23" fillId="0" borderId="22"/>
    <xf numFmtId="49" fontId="23" fillId="0" borderId="51">
      <alignment horizontal="left" vertical="center" wrapText="1" indent="3"/>
    </xf>
    <xf numFmtId="4" fontId="23" fillId="0" borderId="52">
      <alignment horizontal="right"/>
    </xf>
    <xf numFmtId="49" fontId="23" fillId="0" borderId="53">
      <alignment horizontal="left" vertical="center" wrapText="1" indent="3"/>
    </xf>
    <xf numFmtId="49" fontId="23" fillId="0" borderId="54">
      <alignment horizontal="left" vertical="center" wrapText="1" indent="3"/>
    </xf>
    <xf numFmtId="49" fontId="23" fillId="0" borderId="55">
      <alignment horizontal="center" vertical="center" wrapText="1"/>
    </xf>
    <xf numFmtId="4" fontId="23" fillId="0" borderId="56">
      <alignment horizontal="right"/>
    </xf>
    <xf numFmtId="0" fontId="17" fillId="0" borderId="13">
      <alignment horizontal="center" vertical="center" textRotation="90"/>
    </xf>
    <xf numFmtId="4" fontId="23" fillId="0" borderId="1">
      <alignment horizontal="right"/>
    </xf>
    <xf numFmtId="0" fontId="17" fillId="0" borderId="2">
      <alignment horizontal="center" vertical="center" textRotation="90"/>
    </xf>
    <xf numFmtId="0" fontId="17" fillId="0" borderId="17">
      <alignment horizontal="center" vertical="center" textRotation="90"/>
    </xf>
    <xf numFmtId="0" fontId="23" fillId="0" borderId="39"/>
    <xf numFmtId="49" fontId="23" fillId="0" borderId="57">
      <alignment horizontal="center" vertical="center" wrapText="1"/>
    </xf>
    <xf numFmtId="0" fontId="23" fillId="0" borderId="58"/>
    <xf numFmtId="0" fontId="23" fillId="0" borderId="59"/>
    <xf numFmtId="0" fontId="17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7" fillId="0" borderId="40">
      <alignment horizontal="center" vertical="center"/>
    </xf>
    <xf numFmtId="0" fontId="23" fillId="0" borderId="26">
      <alignment horizontal="center" vertical="center"/>
    </xf>
    <xf numFmtId="0" fontId="23" fillId="0" borderId="40">
      <alignment horizontal="center" vertical="center"/>
    </xf>
    <xf numFmtId="0" fontId="23" fillId="0" borderId="30">
      <alignment horizontal="center" vertical="center"/>
    </xf>
    <xf numFmtId="0" fontId="23" fillId="0" borderId="46">
      <alignment horizontal="center" vertical="center"/>
    </xf>
    <xf numFmtId="0" fontId="17" fillId="0" borderId="20">
      <alignment horizontal="center" vertical="center"/>
    </xf>
    <xf numFmtId="49" fontId="17" fillId="0" borderId="30">
      <alignment horizontal="center" vertical="center"/>
    </xf>
    <xf numFmtId="49" fontId="23" fillId="0" borderId="57">
      <alignment horizontal="center" vertical="center"/>
    </xf>
    <xf numFmtId="49" fontId="23" fillId="0" borderId="40">
      <alignment horizontal="center" vertical="center"/>
    </xf>
    <xf numFmtId="49" fontId="23" fillId="0" borderId="30">
      <alignment horizontal="center" vertical="center"/>
    </xf>
    <xf numFmtId="49" fontId="23" fillId="0" borderId="46">
      <alignment horizontal="center" vertical="center"/>
    </xf>
    <xf numFmtId="49" fontId="23" fillId="0" borderId="2">
      <alignment horizontal="center" wrapText="1"/>
    </xf>
    <xf numFmtId="0" fontId="23" fillId="0" borderId="2">
      <alignment horizontal="center"/>
    </xf>
    <xf numFmtId="49" fontId="23" fillId="0" borderId="1">
      <alignment horizontal="left"/>
    </xf>
    <xf numFmtId="0" fontId="23" fillId="0" borderId="13">
      <alignment horizontal="center"/>
    </xf>
    <xf numFmtId="49" fontId="23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1" fillId="0" borderId="1"/>
    <xf numFmtId="0" fontId="21" fillId="0" borderId="1"/>
    <xf numFmtId="0" fontId="20" fillId="3" borderId="1"/>
    <xf numFmtId="0" fontId="21" fillId="0" borderId="1"/>
    <xf numFmtId="0" fontId="16" fillId="0" borderId="1"/>
    <xf numFmtId="0" fontId="16" fillId="0" borderId="1"/>
    <xf numFmtId="0" fontId="16" fillId="0" borderId="1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57" applyNumberFormat="1" applyBorder="1" applyAlignment="1" applyProtection="1"/>
    <xf numFmtId="0" fontId="4" fillId="0" borderId="1" xfId="5" applyNumberFormat="1" applyBorder="1" applyProtection="1"/>
    <xf numFmtId="0" fontId="7" fillId="0" borderId="1" xfId="12" applyNumberFormat="1" applyBorder="1" applyProtection="1">
      <alignment horizontal="left"/>
    </xf>
    <xf numFmtId="49" fontId="7" fillId="0" borderId="1" xfId="33" applyNumberFormat="1" applyBorder="1" applyProtection="1">
      <alignment horizontal="center"/>
    </xf>
    <xf numFmtId="165" fontId="27" fillId="0" borderId="60" xfId="7" applyNumberFormat="1" applyFont="1" applyBorder="1" applyAlignment="1" applyProtection="1">
      <alignment horizontal="center" vertical="center"/>
    </xf>
    <xf numFmtId="4" fontId="27" fillId="0" borderId="60" xfId="42" applyNumberFormat="1" applyFont="1" applyBorder="1" applyAlignment="1" applyProtection="1">
      <alignment horizontal="center" vertical="center"/>
    </xf>
    <xf numFmtId="49" fontId="27" fillId="4" borderId="60" xfId="221" applyFont="1" applyFill="1" applyBorder="1" applyAlignment="1">
      <alignment horizontal="center" vertical="center" wrapText="1"/>
    </xf>
    <xf numFmtId="165" fontId="33" fillId="0" borderId="60" xfId="7" applyNumberFormat="1" applyFont="1" applyBorder="1" applyAlignment="1" applyProtection="1">
      <alignment horizontal="center" vertical="center"/>
    </xf>
    <xf numFmtId="0" fontId="32" fillId="4" borderId="60" xfId="374" applyFont="1" applyFill="1" applyBorder="1" applyAlignment="1" applyProtection="1">
      <alignment horizontal="center" vertical="center" wrapText="1"/>
      <protection locked="0"/>
    </xf>
    <xf numFmtId="4" fontId="33" fillId="0" borderId="60" xfId="42" applyNumberFormat="1" applyFont="1" applyBorder="1" applyAlignment="1" applyProtection="1">
      <alignment horizontal="center" vertical="center"/>
    </xf>
    <xf numFmtId="49" fontId="27" fillId="0" borderId="60" xfId="55" applyNumberFormat="1" applyFont="1" applyBorder="1" applyProtection="1">
      <alignment horizontal="center"/>
    </xf>
    <xf numFmtId="49" fontId="27" fillId="4" borderId="60" xfId="223" applyNumberFormat="1" applyFont="1" applyFill="1" applyBorder="1" applyAlignment="1" applyProtection="1">
      <alignment horizontal="center" vertical="center" wrapText="1"/>
    </xf>
    <xf numFmtId="0" fontId="29" fillId="0" borderId="1" xfId="191" applyNumberFormat="1" applyFont="1" applyBorder="1" applyProtection="1"/>
    <xf numFmtId="0" fontId="29" fillId="0" borderId="1" xfId="193" applyNumberFormat="1" applyFont="1" applyBorder="1" applyProtection="1"/>
    <xf numFmtId="0" fontId="29" fillId="0" borderId="1" xfId="198" applyNumberFormat="1" applyFont="1" applyBorder="1" applyProtection="1">
      <alignment horizontal="left"/>
    </xf>
    <xf numFmtId="0" fontId="29" fillId="0" borderId="1" xfId="206" applyNumberFormat="1" applyFont="1" applyBorder="1" applyProtection="1">
      <alignment horizontal="center"/>
    </xf>
    <xf numFmtId="164" fontId="29" fillId="0" borderId="1" xfId="208" applyNumberFormat="1" applyFont="1" applyBorder="1" applyProtection="1">
      <alignment horizontal="center"/>
    </xf>
    <xf numFmtId="0" fontId="29" fillId="0" borderId="1" xfId="211" applyNumberFormat="1" applyFont="1" applyBorder="1" applyProtection="1">
      <alignment horizontal="center"/>
    </xf>
    <xf numFmtId="0" fontId="29" fillId="0" borderId="1" xfId="212" applyFont="1" applyBorder="1">
      <alignment wrapText="1"/>
    </xf>
    <xf numFmtId="49" fontId="29" fillId="0" borderId="1" xfId="213" applyNumberFormat="1" applyFont="1" applyBorder="1" applyProtection="1">
      <alignment horizontal="center"/>
    </xf>
    <xf numFmtId="0" fontId="29" fillId="0" borderId="1" xfId="193" applyNumberFormat="1" applyFont="1" applyAlignment="1" applyProtection="1">
      <alignment horizontal="right"/>
    </xf>
    <xf numFmtId="4" fontId="7" fillId="0" borderId="1" xfId="57" applyNumberFormat="1" applyBorder="1" applyAlignment="1" applyProtection="1"/>
    <xf numFmtId="0" fontId="33" fillId="0" borderId="60" xfId="39" applyNumberFormat="1" applyFont="1" applyBorder="1" applyAlignment="1" applyProtection="1">
      <alignment horizontal="center" wrapText="1"/>
    </xf>
    <xf numFmtId="0" fontId="31" fillId="0" borderId="1" xfId="191" applyNumberFormat="1" applyFont="1" applyFill="1" applyAlignment="1" applyProtection="1">
      <alignment horizontal="left"/>
    </xf>
    <xf numFmtId="0" fontId="30" fillId="0" borderId="1" xfId="214" applyFont="1" applyBorder="1" applyAlignment="1">
      <alignment horizontal="center" wrapText="1"/>
    </xf>
    <xf numFmtId="4" fontId="31" fillId="0" borderId="52" xfId="228" applyNumberFormat="1" applyFont="1" applyBorder="1" applyAlignment="1" applyProtection="1">
      <alignment horizontal="center" vertical="center"/>
    </xf>
    <xf numFmtId="4" fontId="31" fillId="0" borderId="24" xfId="228" applyNumberFormat="1" applyFont="1" applyBorder="1" applyAlignment="1" applyProtection="1">
      <alignment horizontal="center" vertical="center"/>
    </xf>
    <xf numFmtId="4" fontId="31" fillId="0" borderId="29" xfId="228" applyNumberFormat="1" applyFont="1" applyBorder="1" applyAlignment="1" applyProtection="1">
      <alignment horizontal="center" vertical="center"/>
    </xf>
    <xf numFmtId="0" fontId="31" fillId="0" borderId="60" xfId="193" applyNumberFormat="1" applyFont="1" applyBorder="1" applyAlignment="1" applyProtection="1">
      <alignment horizontal="center" vertical="center" wrapText="1"/>
    </xf>
    <xf numFmtId="49" fontId="31" fillId="0" borderId="16" xfId="241" applyNumberFormat="1" applyFont="1" applyAlignment="1" applyProtection="1">
      <alignment horizontal="center" vertical="center"/>
    </xf>
    <xf numFmtId="4" fontId="30" fillId="0" borderId="61" xfId="228" applyNumberFormat="1" applyFont="1" applyBorder="1" applyAlignment="1" applyProtection="1">
      <alignment horizontal="center" vertical="center"/>
    </xf>
    <xf numFmtId="4" fontId="32" fillId="0" borderId="60" xfId="0" applyNumberFormat="1" applyFont="1" applyBorder="1" applyAlignment="1" applyProtection="1">
      <alignment horizontal="center" vertical="center"/>
      <protection locked="0"/>
    </xf>
    <xf numFmtId="0" fontId="27" fillId="0" borderId="60" xfId="53" applyNumberFormat="1" applyFont="1" applyBorder="1" applyAlignment="1" applyProtection="1">
      <alignment horizontal="left" wrapText="1"/>
    </xf>
    <xf numFmtId="0" fontId="27" fillId="0" borderId="1" xfId="206" applyNumberFormat="1" applyFont="1" applyBorder="1" applyProtection="1">
      <alignment horizontal="center"/>
    </xf>
    <xf numFmtId="0" fontId="27" fillId="0" borderId="1" xfId="198" applyNumberFormat="1" applyFont="1" applyBorder="1" applyProtection="1">
      <alignment horizontal="left"/>
    </xf>
    <xf numFmtId="0" fontId="27" fillId="0" borderId="1" xfId="212" applyFont="1" applyBorder="1">
      <alignment wrapText="1"/>
    </xf>
    <xf numFmtId="0" fontId="28" fillId="0" borderId="1" xfId="12" applyNumberFormat="1" applyFont="1" applyBorder="1" applyProtection="1">
      <alignment horizontal="left"/>
    </xf>
    <xf numFmtId="0" fontId="22" fillId="0" borderId="1" xfId="1" applyNumberFormat="1" applyFont="1" applyProtection="1"/>
    <xf numFmtId="0" fontId="27" fillId="0" borderId="24" xfId="239" applyNumberFormat="1" applyFont="1" applyBorder="1" applyAlignment="1" applyProtection="1">
      <alignment horizontal="left" wrapText="1"/>
    </xf>
    <xf numFmtId="0" fontId="27" fillId="0" borderId="22" xfId="239" applyNumberFormat="1" applyFont="1" applyAlignment="1" applyProtection="1">
      <alignment horizontal="left" wrapText="1"/>
    </xf>
    <xf numFmtId="0" fontId="28" fillId="0" borderId="1" xfId="19" applyNumberFormat="1" applyFont="1" applyProtection="1"/>
    <xf numFmtId="0" fontId="16" fillId="0" borderId="0" xfId="0" applyFont="1" applyProtection="1">
      <protection locked="0"/>
    </xf>
    <xf numFmtId="0" fontId="31" fillId="0" borderId="1" xfId="191" applyNumberFormat="1" applyFont="1" applyFill="1" applyBorder="1" applyAlignment="1" applyProtection="1">
      <alignment horizontal="left"/>
    </xf>
    <xf numFmtId="4" fontId="34" fillId="0" borderId="60" xfId="0" applyNumberFormat="1" applyFont="1" applyBorder="1" applyAlignment="1" applyProtection="1">
      <alignment horizontal="center" vertical="center"/>
      <protection locked="0"/>
    </xf>
  </cellXfs>
  <cellStyles count="375">
    <cellStyle name="br" xfId="181"/>
    <cellStyle name="br 2" xfId="367"/>
    <cellStyle name="col" xfId="180"/>
    <cellStyle name="col 2" xfId="366"/>
    <cellStyle name="style0" xfId="182"/>
    <cellStyle name="style0 2" xfId="368"/>
    <cellStyle name="td" xfId="183"/>
    <cellStyle name="td 2" xfId="369"/>
    <cellStyle name="tr" xfId="179"/>
    <cellStyle name="tr 2" xfId="365"/>
    <cellStyle name="xl100" xfId="64"/>
    <cellStyle name="xl100 2" xfId="250"/>
    <cellStyle name="xl101" xfId="69"/>
    <cellStyle name="xl101 2" xfId="255"/>
    <cellStyle name="xl102" xfId="79"/>
    <cellStyle name="xl102 2" xfId="265"/>
    <cellStyle name="xl103" xfId="83"/>
    <cellStyle name="xl103 2" xfId="269"/>
    <cellStyle name="xl104" xfId="91"/>
    <cellStyle name="xl104 2" xfId="277"/>
    <cellStyle name="xl105" xfId="86"/>
    <cellStyle name="xl105 2" xfId="272"/>
    <cellStyle name="xl106" xfId="94"/>
    <cellStyle name="xl106 2" xfId="280"/>
    <cellStyle name="xl107" xfId="97"/>
    <cellStyle name="xl107 2" xfId="283"/>
    <cellStyle name="xl108" xfId="81"/>
    <cellStyle name="xl108 2" xfId="267"/>
    <cellStyle name="xl109" xfId="84"/>
    <cellStyle name="xl109 2" xfId="270"/>
    <cellStyle name="xl110" xfId="92"/>
    <cellStyle name="xl110 2" xfId="278"/>
    <cellStyle name="xl111" xfId="96"/>
    <cellStyle name="xl111 2" xfId="282"/>
    <cellStyle name="xl112" xfId="82"/>
    <cellStyle name="xl112 2" xfId="268"/>
    <cellStyle name="xl113" xfId="85"/>
    <cellStyle name="xl113 2" xfId="271"/>
    <cellStyle name="xl114" xfId="87"/>
    <cellStyle name="xl114 2" xfId="273"/>
    <cellStyle name="xl115" xfId="93"/>
    <cellStyle name="xl115 2" xfId="279"/>
    <cellStyle name="xl116" xfId="88"/>
    <cellStyle name="xl116 2" xfId="274"/>
    <cellStyle name="xl117" xfId="95"/>
    <cellStyle name="xl117 2" xfId="281"/>
    <cellStyle name="xl118" xfId="89"/>
    <cellStyle name="xl118 2" xfId="275"/>
    <cellStyle name="xl119" xfId="90"/>
    <cellStyle name="xl119 2" xfId="276"/>
    <cellStyle name="xl120" xfId="99"/>
    <cellStyle name="xl120 2" xfId="285"/>
    <cellStyle name="xl121" xfId="123"/>
    <cellStyle name="xl121 2" xfId="309"/>
    <cellStyle name="xl122" xfId="127"/>
    <cellStyle name="xl122 2" xfId="313"/>
    <cellStyle name="xl123" xfId="131"/>
    <cellStyle name="xl123 2" xfId="317"/>
    <cellStyle name="xl124" xfId="148"/>
    <cellStyle name="xl124 2" xfId="334"/>
    <cellStyle name="xl125" xfId="150"/>
    <cellStyle name="xl125 2" xfId="336"/>
    <cellStyle name="xl126" xfId="151"/>
    <cellStyle name="xl126 2" xfId="337"/>
    <cellStyle name="xl127" xfId="98"/>
    <cellStyle name="xl127 2" xfId="284"/>
    <cellStyle name="xl128" xfId="156"/>
    <cellStyle name="xl128 2" xfId="342"/>
    <cellStyle name="xl129" xfId="174"/>
    <cellStyle name="xl129 2" xfId="360"/>
    <cellStyle name="xl130" xfId="177"/>
    <cellStyle name="xl130 2" xfId="363"/>
    <cellStyle name="xl131" xfId="100"/>
    <cellStyle name="xl131 2" xfId="286"/>
    <cellStyle name="xl132" xfId="104"/>
    <cellStyle name="xl132 2" xfId="290"/>
    <cellStyle name="xl133" xfId="107"/>
    <cellStyle name="xl133 2" xfId="293"/>
    <cellStyle name="xl134" xfId="109"/>
    <cellStyle name="xl134 2" xfId="295"/>
    <cellStyle name="xl135" xfId="114"/>
    <cellStyle name="xl135 2" xfId="300"/>
    <cellStyle name="xl136" xfId="116"/>
    <cellStyle name="xl136 2" xfId="302"/>
    <cellStyle name="xl137" xfId="118"/>
    <cellStyle name="xl137 2" xfId="304"/>
    <cellStyle name="xl138" xfId="119"/>
    <cellStyle name="xl138 2" xfId="305"/>
    <cellStyle name="xl139" xfId="124"/>
    <cellStyle name="xl139 2" xfId="310"/>
    <cellStyle name="xl140" xfId="128"/>
    <cellStyle name="xl140 2" xfId="314"/>
    <cellStyle name="xl141" xfId="132"/>
    <cellStyle name="xl141 2" xfId="318"/>
    <cellStyle name="xl142" xfId="136"/>
    <cellStyle name="xl142 2" xfId="322"/>
    <cellStyle name="xl143" xfId="139"/>
    <cellStyle name="xl143 2" xfId="325"/>
    <cellStyle name="xl144" xfId="142"/>
    <cellStyle name="xl144 2" xfId="328"/>
    <cellStyle name="xl145" xfId="144"/>
    <cellStyle name="xl145 2" xfId="330"/>
    <cellStyle name="xl146" xfId="145"/>
    <cellStyle name="xl146 2" xfId="331"/>
    <cellStyle name="xl147" xfId="157"/>
    <cellStyle name="xl147 2" xfId="343"/>
    <cellStyle name="xl148" xfId="105"/>
    <cellStyle name="xl148 2" xfId="291"/>
    <cellStyle name="xl149" xfId="108"/>
    <cellStyle name="xl149 2" xfId="294"/>
    <cellStyle name="xl150" xfId="110"/>
    <cellStyle name="xl150 2" xfId="296"/>
    <cellStyle name="xl151" xfId="115"/>
    <cellStyle name="xl151 2" xfId="301"/>
    <cellStyle name="xl152" xfId="117"/>
    <cellStyle name="xl152 2" xfId="303"/>
    <cellStyle name="xl153" xfId="120"/>
    <cellStyle name="xl153 2" xfId="306"/>
    <cellStyle name="xl154" xfId="125"/>
    <cellStyle name="xl154 2" xfId="311"/>
    <cellStyle name="xl155" xfId="129"/>
    <cellStyle name="xl155 2" xfId="315"/>
    <cellStyle name="xl156" xfId="133"/>
    <cellStyle name="xl156 2" xfId="319"/>
    <cellStyle name="xl157" xfId="135"/>
    <cellStyle name="xl157 2" xfId="321"/>
    <cellStyle name="xl158" xfId="137"/>
    <cellStyle name="xl158 2" xfId="323"/>
    <cellStyle name="xl159" xfId="146"/>
    <cellStyle name="xl159 2" xfId="332"/>
    <cellStyle name="xl160" xfId="153"/>
    <cellStyle name="xl160 2" xfId="339"/>
    <cellStyle name="xl161" xfId="158"/>
    <cellStyle name="xl161 2" xfId="344"/>
    <cellStyle name="xl162" xfId="159"/>
    <cellStyle name="xl162 2" xfId="345"/>
    <cellStyle name="xl163" xfId="160"/>
    <cellStyle name="xl163 2" xfId="346"/>
    <cellStyle name="xl164" xfId="161"/>
    <cellStyle name="xl164 2" xfId="347"/>
    <cellStyle name="xl165" xfId="162"/>
    <cellStyle name="xl165 2" xfId="348"/>
    <cellStyle name="xl166" xfId="163"/>
    <cellStyle name="xl166 2" xfId="349"/>
    <cellStyle name="xl167" xfId="164"/>
    <cellStyle name="xl167 2" xfId="350"/>
    <cellStyle name="xl168" xfId="165"/>
    <cellStyle name="xl168 2" xfId="351"/>
    <cellStyle name="xl169" xfId="166"/>
    <cellStyle name="xl169 2" xfId="352"/>
    <cellStyle name="xl170" xfId="167"/>
    <cellStyle name="xl170 2" xfId="353"/>
    <cellStyle name="xl171" xfId="168"/>
    <cellStyle name="xl171 2" xfId="354"/>
    <cellStyle name="xl172" xfId="103"/>
    <cellStyle name="xl172 2" xfId="289"/>
    <cellStyle name="xl173" xfId="111"/>
    <cellStyle name="xl173 2" xfId="297"/>
    <cellStyle name="xl174" xfId="121"/>
    <cellStyle name="xl174 2" xfId="307"/>
    <cellStyle name="xl175" xfId="126"/>
    <cellStyle name="xl175 2" xfId="312"/>
    <cellStyle name="xl176" xfId="130"/>
    <cellStyle name="xl176 2" xfId="316"/>
    <cellStyle name="xl177" xfId="134"/>
    <cellStyle name="xl177 2" xfId="320"/>
    <cellStyle name="xl178" xfId="149"/>
    <cellStyle name="xl178 2" xfId="335"/>
    <cellStyle name="xl179" xfId="112"/>
    <cellStyle name="xl179 2" xfId="298"/>
    <cellStyle name="xl180" xfId="154"/>
    <cellStyle name="xl180 2" xfId="340"/>
    <cellStyle name="xl181" xfId="169"/>
    <cellStyle name="xl181 2" xfId="355"/>
    <cellStyle name="xl182" xfId="172"/>
    <cellStyle name="xl182 2" xfId="358"/>
    <cellStyle name="xl183" xfId="175"/>
    <cellStyle name="xl183 2" xfId="361"/>
    <cellStyle name="xl184" xfId="178"/>
    <cellStyle name="xl184 2" xfId="364"/>
    <cellStyle name="xl185" xfId="170"/>
    <cellStyle name="xl185 2" xfId="356"/>
    <cellStyle name="xl186" xfId="173"/>
    <cellStyle name="xl186 2" xfId="359"/>
    <cellStyle name="xl187" xfId="171"/>
    <cellStyle name="xl187 2" xfId="357"/>
    <cellStyle name="xl188" xfId="101"/>
    <cellStyle name="xl188 2" xfId="287"/>
    <cellStyle name="xl189" xfId="138"/>
    <cellStyle name="xl189 2" xfId="324"/>
    <cellStyle name="xl190" xfId="140"/>
    <cellStyle name="xl190 2" xfId="326"/>
    <cellStyle name="xl191" xfId="143"/>
    <cellStyle name="xl191 2" xfId="329"/>
    <cellStyle name="xl192" xfId="147"/>
    <cellStyle name="xl192 2" xfId="333"/>
    <cellStyle name="xl193" xfId="152"/>
    <cellStyle name="xl193 2" xfId="338"/>
    <cellStyle name="xl194" xfId="113"/>
    <cellStyle name="xl194 2" xfId="299"/>
    <cellStyle name="xl195" xfId="155"/>
    <cellStyle name="xl195 2" xfId="341"/>
    <cellStyle name="xl196" xfId="122"/>
    <cellStyle name="xl196 2" xfId="308"/>
    <cellStyle name="xl197" xfId="176"/>
    <cellStyle name="xl197 2" xfId="362"/>
    <cellStyle name="xl198" xfId="102"/>
    <cellStyle name="xl198 2" xfId="288"/>
    <cellStyle name="xl199" xfId="141"/>
    <cellStyle name="xl199 2" xfId="327"/>
    <cellStyle name="xl200" xfId="106"/>
    <cellStyle name="xl200 2" xfId="292"/>
    <cellStyle name="xl21" xfId="184"/>
    <cellStyle name="xl21 2" xfId="370"/>
    <cellStyle name="xl22" xfId="1"/>
    <cellStyle name="xl22 2" xfId="187"/>
    <cellStyle name="xl23" xfId="8"/>
    <cellStyle name="xl23 2" xfId="194"/>
    <cellStyle name="xl24" xfId="12"/>
    <cellStyle name="xl24 2" xfId="198"/>
    <cellStyle name="xl25" xfId="19"/>
    <cellStyle name="xl25 2" xfId="205"/>
    <cellStyle name="xl26" xfId="7"/>
    <cellStyle name="xl26 2" xfId="193"/>
    <cellStyle name="xl27" xfId="5"/>
    <cellStyle name="xl27 2" xfId="191"/>
    <cellStyle name="xl28" xfId="35"/>
    <cellStyle name="xl28 2" xfId="221"/>
    <cellStyle name="xl29" xfId="39"/>
    <cellStyle name="xl29 2" xfId="225"/>
    <cellStyle name="xl30" xfId="46"/>
    <cellStyle name="xl30 2" xfId="232"/>
    <cellStyle name="xl31" xfId="53"/>
    <cellStyle name="xl31 2" xfId="239"/>
    <cellStyle name="xl32" xfId="185"/>
    <cellStyle name="xl32 2" xfId="371"/>
    <cellStyle name="xl33" xfId="13"/>
    <cellStyle name="xl33 2" xfId="199"/>
    <cellStyle name="xl34" xfId="30"/>
    <cellStyle name="xl34 2" xfId="216"/>
    <cellStyle name="xl35" xfId="40"/>
    <cellStyle name="xl35 2" xfId="226"/>
    <cellStyle name="xl36" xfId="47"/>
    <cellStyle name="xl36 2" xfId="233"/>
    <cellStyle name="xl37" xfId="54"/>
    <cellStyle name="xl37 2" xfId="240"/>
    <cellStyle name="xl38" xfId="57"/>
    <cellStyle name="xl38 2" xfId="243"/>
    <cellStyle name="xl39" xfId="31"/>
    <cellStyle name="xl39 2" xfId="217"/>
    <cellStyle name="xl40" xfId="23"/>
    <cellStyle name="xl40 2" xfId="209"/>
    <cellStyle name="xl41" xfId="41"/>
    <cellStyle name="xl41 2" xfId="227"/>
    <cellStyle name="xl42" xfId="48"/>
    <cellStyle name="xl42 2" xfId="234"/>
    <cellStyle name="xl43" xfId="55"/>
    <cellStyle name="xl43 2" xfId="241"/>
    <cellStyle name="xl44" xfId="37"/>
    <cellStyle name="xl44 2" xfId="223"/>
    <cellStyle name="xl45" xfId="38"/>
    <cellStyle name="xl45 2" xfId="224"/>
    <cellStyle name="xl46" xfId="42"/>
    <cellStyle name="xl46 2" xfId="228"/>
    <cellStyle name="xl47" xfId="59"/>
    <cellStyle name="xl47 2" xfId="245"/>
    <cellStyle name="xl48" xfId="2"/>
    <cellStyle name="xl48 2" xfId="188"/>
    <cellStyle name="xl49" xfId="20"/>
    <cellStyle name="xl49 2" xfId="206"/>
    <cellStyle name="xl50" xfId="26"/>
    <cellStyle name="xl50 2" xfId="212"/>
    <cellStyle name="xl51" xfId="28"/>
    <cellStyle name="xl51 2" xfId="214"/>
    <cellStyle name="xl52" xfId="9"/>
    <cellStyle name="xl52 2" xfId="195"/>
    <cellStyle name="xl53" xfId="14"/>
    <cellStyle name="xl53 2" xfId="200"/>
    <cellStyle name="xl54" xfId="21"/>
    <cellStyle name="xl54 2" xfId="207"/>
    <cellStyle name="xl55" xfId="3"/>
    <cellStyle name="xl55 2" xfId="189"/>
    <cellStyle name="xl56" xfId="34"/>
    <cellStyle name="xl56 2" xfId="220"/>
    <cellStyle name="xl57" xfId="10"/>
    <cellStyle name="xl57 2" xfId="196"/>
    <cellStyle name="xl58" xfId="15"/>
    <cellStyle name="xl58 2" xfId="201"/>
    <cellStyle name="xl59" xfId="22"/>
    <cellStyle name="xl59 2" xfId="208"/>
    <cellStyle name="xl60" xfId="25"/>
    <cellStyle name="xl60 2" xfId="211"/>
    <cellStyle name="xl61" xfId="27"/>
    <cellStyle name="xl61 2" xfId="213"/>
    <cellStyle name="xl62" xfId="29"/>
    <cellStyle name="xl62 2" xfId="215"/>
    <cellStyle name="xl63" xfId="32"/>
    <cellStyle name="xl63 2" xfId="218"/>
    <cellStyle name="xl64" xfId="33"/>
    <cellStyle name="xl64 2" xfId="219"/>
    <cellStyle name="xl65" xfId="4"/>
    <cellStyle name="xl65 2" xfId="190"/>
    <cellStyle name="xl66" xfId="11"/>
    <cellStyle name="xl66 2" xfId="197"/>
    <cellStyle name="xl67" xfId="16"/>
    <cellStyle name="xl67 2" xfId="202"/>
    <cellStyle name="xl68" xfId="43"/>
    <cellStyle name="xl68 2" xfId="229"/>
    <cellStyle name="xl69" xfId="6"/>
    <cellStyle name="xl69 2" xfId="192"/>
    <cellStyle name="xl70" xfId="17"/>
    <cellStyle name="xl70 2" xfId="203"/>
    <cellStyle name="xl71" xfId="24"/>
    <cellStyle name="xl71 2" xfId="210"/>
    <cellStyle name="xl72" xfId="36"/>
    <cellStyle name="xl72 2" xfId="222"/>
    <cellStyle name="xl73" xfId="44"/>
    <cellStyle name="xl73 2" xfId="230"/>
    <cellStyle name="xl74" xfId="49"/>
    <cellStyle name="xl74 2" xfId="235"/>
    <cellStyle name="xl75" xfId="56"/>
    <cellStyle name="xl75 2" xfId="242"/>
    <cellStyle name="xl76" xfId="58"/>
    <cellStyle name="xl76 2" xfId="244"/>
    <cellStyle name="xl77" xfId="18"/>
    <cellStyle name="xl77 2" xfId="204"/>
    <cellStyle name="xl78" xfId="45"/>
    <cellStyle name="xl78 2" xfId="231"/>
    <cellStyle name="xl79" xfId="50"/>
    <cellStyle name="xl79 2" xfId="236"/>
    <cellStyle name="xl80" xfId="51"/>
    <cellStyle name="xl80 2" xfId="237"/>
    <cellStyle name="xl81" xfId="52"/>
    <cellStyle name="xl81 2" xfId="238"/>
    <cellStyle name="xl82" xfId="60"/>
    <cellStyle name="xl82 2" xfId="246"/>
    <cellStyle name="xl83" xfId="62"/>
    <cellStyle name="xl83 2" xfId="248"/>
    <cellStyle name="xl84" xfId="65"/>
    <cellStyle name="xl84 2" xfId="251"/>
    <cellStyle name="xl85" xfId="72"/>
    <cellStyle name="xl85 2" xfId="258"/>
    <cellStyle name="xl86" xfId="74"/>
    <cellStyle name="xl86 2" xfId="260"/>
    <cellStyle name="xl87" xfId="61"/>
    <cellStyle name="xl87 2" xfId="247"/>
    <cellStyle name="xl88" xfId="70"/>
    <cellStyle name="xl88 2" xfId="256"/>
    <cellStyle name="xl89" xfId="73"/>
    <cellStyle name="xl89 2" xfId="259"/>
    <cellStyle name="xl90" xfId="75"/>
    <cellStyle name="xl90 2" xfId="261"/>
    <cellStyle name="xl91" xfId="80"/>
    <cellStyle name="xl91 2" xfId="266"/>
    <cellStyle name="xl92" xfId="66"/>
    <cellStyle name="xl92 2" xfId="252"/>
    <cellStyle name="xl93" xfId="76"/>
    <cellStyle name="xl93 2" xfId="262"/>
    <cellStyle name="xl94" xfId="63"/>
    <cellStyle name="xl94 2" xfId="249"/>
    <cellStyle name="xl95" xfId="67"/>
    <cellStyle name="xl95 2" xfId="253"/>
    <cellStyle name="xl96" xfId="77"/>
    <cellStyle name="xl96 2" xfId="263"/>
    <cellStyle name="xl97" xfId="68"/>
    <cellStyle name="xl97 2" xfId="254"/>
    <cellStyle name="xl98" xfId="71"/>
    <cellStyle name="xl98 2" xfId="257"/>
    <cellStyle name="xl99" xfId="78"/>
    <cellStyle name="xl99 2" xfId="264"/>
    <cellStyle name="Обычный" xfId="0" builtinId="0"/>
    <cellStyle name="Обычный 2" xfId="186"/>
    <cellStyle name="Обычный 3" xfId="372"/>
    <cellStyle name="Обычный 4" xfId="373"/>
    <cellStyle name="Обычный 5" xfId="37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tabSelected="1" topLeftCell="A172" zoomScale="80" zoomScaleNormal="80" zoomScaleSheetLayoutView="70" zoomScalePageLayoutView="70" workbookViewId="0">
      <selection activeCell="B190" sqref="B190"/>
    </sheetView>
  </sheetViews>
  <sheetFormatPr defaultColWidth="9.140625" defaultRowHeight="15" x14ac:dyDescent="0.25"/>
  <cols>
    <col min="1" max="1" width="28.7109375" style="1" customWidth="1"/>
    <col min="2" max="2" width="54" style="48" customWidth="1"/>
    <col min="3" max="3" width="23.140625" style="1" customWidth="1"/>
    <col min="4" max="4" width="18.7109375" style="1" customWidth="1"/>
    <col min="5" max="5" width="18.42578125" style="1" customWidth="1"/>
    <col min="6" max="6" width="14.7109375" style="1" customWidth="1"/>
    <col min="7" max="7" width="20.140625" style="1" customWidth="1"/>
    <col min="8" max="16384" width="9.140625" style="1"/>
  </cols>
  <sheetData>
    <row r="1" spans="1:7" ht="14.1" customHeight="1" x14ac:dyDescent="0.25">
      <c r="B1" s="40"/>
      <c r="C1" s="22"/>
      <c r="D1" s="23"/>
      <c r="E1" s="49"/>
      <c r="F1" s="49"/>
    </row>
    <row r="2" spans="1:7" ht="14.1" customHeight="1" x14ac:dyDescent="0.25">
      <c r="B2" s="41"/>
      <c r="C2" s="21"/>
      <c r="D2" s="24"/>
      <c r="E2" s="30"/>
      <c r="F2" s="30"/>
    </row>
    <row r="3" spans="1:7" ht="15.2" customHeight="1" x14ac:dyDescent="0.25">
      <c r="B3" s="42"/>
      <c r="C3" s="25"/>
      <c r="D3" s="26"/>
      <c r="E3" s="19"/>
      <c r="F3" s="20"/>
    </row>
    <row r="4" spans="1:7" ht="15.2" customHeight="1" x14ac:dyDescent="0.25">
      <c r="A4" s="31" t="s">
        <v>341</v>
      </c>
      <c r="B4" s="31"/>
      <c r="C4" s="31"/>
      <c r="D4" s="31"/>
      <c r="E4" s="31"/>
      <c r="F4" s="31"/>
    </row>
    <row r="5" spans="1:7" ht="14.1" customHeight="1" x14ac:dyDescent="0.25">
      <c r="A5" s="31"/>
      <c r="B5" s="31"/>
      <c r="C5" s="31"/>
      <c r="D5" s="31"/>
      <c r="E5" s="31"/>
      <c r="F5" s="31"/>
    </row>
    <row r="6" spans="1:7" ht="14.1" customHeight="1" x14ac:dyDescent="0.25">
      <c r="B6" s="43"/>
      <c r="C6" s="9"/>
      <c r="D6" s="10"/>
      <c r="E6" s="8"/>
      <c r="F6" s="4"/>
    </row>
    <row r="7" spans="1:7" ht="12.75" customHeight="1" x14ac:dyDescent="0.25">
      <c r="B7" s="44"/>
      <c r="C7" s="2"/>
      <c r="D7" s="6"/>
      <c r="E7" s="3"/>
      <c r="F7" s="27"/>
      <c r="G7" s="27" t="s">
        <v>315</v>
      </c>
    </row>
    <row r="8" spans="1:7" ht="60" x14ac:dyDescent="0.25">
      <c r="A8" s="13" t="s">
        <v>311</v>
      </c>
      <c r="B8" s="15" t="s">
        <v>312</v>
      </c>
      <c r="C8" s="15" t="s">
        <v>317</v>
      </c>
      <c r="D8" s="13" t="s">
        <v>314</v>
      </c>
      <c r="E8" s="18" t="s">
        <v>316</v>
      </c>
      <c r="F8" s="18" t="s">
        <v>313</v>
      </c>
      <c r="G8" s="35" t="s">
        <v>318</v>
      </c>
    </row>
    <row r="9" spans="1:7" ht="15.75" x14ac:dyDescent="0.25">
      <c r="A9" s="17" t="s">
        <v>2</v>
      </c>
      <c r="B9" s="39" t="s">
        <v>1</v>
      </c>
      <c r="C9" s="32">
        <v>170838503.55000001</v>
      </c>
      <c r="D9" s="12">
        <v>246585000</v>
      </c>
      <c r="E9" s="12">
        <v>198879385.27000001</v>
      </c>
      <c r="F9" s="11">
        <f>E9/D9*100</f>
        <v>80.653480653729957</v>
      </c>
      <c r="G9" s="38">
        <f>E9/C9*100</f>
        <v>116.41367791060821</v>
      </c>
    </row>
    <row r="10" spans="1:7" ht="15.75" x14ac:dyDescent="0.25">
      <c r="A10" s="17" t="s">
        <v>4</v>
      </c>
      <c r="B10" s="39" t="s">
        <v>3</v>
      </c>
      <c r="C10" s="33">
        <v>121642777.15000001</v>
      </c>
      <c r="D10" s="12">
        <v>193360000</v>
      </c>
      <c r="E10" s="12">
        <v>157484196.06</v>
      </c>
      <c r="F10" s="11">
        <f t="shared" ref="F10:F73" si="0">E10/D10*100</f>
        <v>81.446108843607774</v>
      </c>
      <c r="G10" s="38">
        <f>E10/C10*100</f>
        <v>129.46448589035685</v>
      </c>
    </row>
    <row r="11" spans="1:7" ht="15.75" x14ac:dyDescent="0.25">
      <c r="A11" s="17" t="s">
        <v>6</v>
      </c>
      <c r="B11" s="39" t="s">
        <v>5</v>
      </c>
      <c r="C11" s="33">
        <v>121642777.15000001</v>
      </c>
      <c r="D11" s="12">
        <v>193360000</v>
      </c>
      <c r="E11" s="12">
        <v>157484196.06</v>
      </c>
      <c r="F11" s="11">
        <f t="shared" si="0"/>
        <v>81.446108843607774</v>
      </c>
      <c r="G11" s="38">
        <f t="shared" ref="G11:G73" si="1">E11/C11*100</f>
        <v>129.46448589035685</v>
      </c>
    </row>
    <row r="12" spans="1:7" ht="105" x14ac:dyDescent="0.25">
      <c r="A12" s="17" t="s">
        <v>8</v>
      </c>
      <c r="B12" s="39" t="s">
        <v>7</v>
      </c>
      <c r="C12" s="33">
        <v>117234454.27</v>
      </c>
      <c r="D12" s="12">
        <v>186573000</v>
      </c>
      <c r="E12" s="12">
        <v>147187160.75999999</v>
      </c>
      <c r="F12" s="11">
        <f t="shared" si="0"/>
        <v>78.889850492836572</v>
      </c>
      <c r="G12" s="38">
        <f t="shared" si="1"/>
        <v>125.54940582656408</v>
      </c>
    </row>
    <row r="13" spans="1:7" ht="120" x14ac:dyDescent="0.25">
      <c r="A13" s="17" t="s">
        <v>10</v>
      </c>
      <c r="B13" s="39" t="s">
        <v>9</v>
      </c>
      <c r="C13" s="33">
        <v>1282899.17</v>
      </c>
      <c r="D13" s="12">
        <v>2022000</v>
      </c>
      <c r="E13" s="12">
        <v>-204540.03</v>
      </c>
      <c r="F13" s="11">
        <f t="shared" si="0"/>
        <v>-10.115728486646884</v>
      </c>
      <c r="G13" s="38">
        <f t="shared" si="1"/>
        <v>-15.943578013227649</v>
      </c>
    </row>
    <row r="14" spans="1:7" ht="45" x14ac:dyDescent="0.25">
      <c r="A14" s="17" t="s">
        <v>12</v>
      </c>
      <c r="B14" s="39" t="s">
        <v>11</v>
      </c>
      <c r="C14" s="33">
        <v>1758921.93</v>
      </c>
      <c r="D14" s="12">
        <v>2574000</v>
      </c>
      <c r="E14" s="12">
        <v>1874170.32</v>
      </c>
      <c r="F14" s="11">
        <f t="shared" si="0"/>
        <v>72.811589743589749</v>
      </c>
      <c r="G14" s="38">
        <f t="shared" si="1"/>
        <v>106.55221747107333</v>
      </c>
    </row>
    <row r="15" spans="1:7" ht="90" x14ac:dyDescent="0.25">
      <c r="A15" s="17" t="s">
        <v>14</v>
      </c>
      <c r="B15" s="39" t="s">
        <v>13</v>
      </c>
      <c r="C15" s="33">
        <v>185310.45</v>
      </c>
      <c r="D15" s="12">
        <v>352000</v>
      </c>
      <c r="E15" s="12">
        <v>-1246.95</v>
      </c>
      <c r="F15" s="11">
        <f t="shared" si="0"/>
        <v>-0.35424715909090909</v>
      </c>
      <c r="G15" s="38">
        <f t="shared" si="1"/>
        <v>-0.67289783171968987</v>
      </c>
    </row>
    <row r="16" spans="1:7" ht="135" x14ac:dyDescent="0.25">
      <c r="A16" s="17" t="s">
        <v>16</v>
      </c>
      <c r="B16" s="39" t="s">
        <v>15</v>
      </c>
      <c r="C16" s="33">
        <v>1181191.33</v>
      </c>
      <c r="D16" s="12">
        <v>1839000</v>
      </c>
      <c r="E16" s="12">
        <v>364552.89</v>
      </c>
      <c r="F16" s="11">
        <f t="shared" si="0"/>
        <v>19.823430668841763</v>
      </c>
      <c r="G16" s="38">
        <f t="shared" si="1"/>
        <v>30.863153220063001</v>
      </c>
    </row>
    <row r="17" spans="1:7" ht="60" x14ac:dyDescent="0.25">
      <c r="A17" s="17" t="s">
        <v>18</v>
      </c>
      <c r="B17" s="39" t="s">
        <v>17</v>
      </c>
      <c r="C17" s="12" t="s">
        <v>0</v>
      </c>
      <c r="D17" s="12" t="s">
        <v>0</v>
      </c>
      <c r="E17" s="12">
        <v>3696523.52</v>
      </c>
      <c r="F17" s="12" t="s">
        <v>0</v>
      </c>
      <c r="G17" s="12" t="s">
        <v>0</v>
      </c>
    </row>
    <row r="18" spans="1:7" ht="60" x14ac:dyDescent="0.25">
      <c r="A18" s="17" t="s">
        <v>20</v>
      </c>
      <c r="B18" s="39" t="s">
        <v>19</v>
      </c>
      <c r="C18" s="12" t="s">
        <v>0</v>
      </c>
      <c r="D18" s="12" t="s">
        <v>0</v>
      </c>
      <c r="E18" s="12">
        <v>4567575.55</v>
      </c>
      <c r="F18" s="12" t="s">
        <v>0</v>
      </c>
      <c r="G18" s="12" t="s">
        <v>0</v>
      </c>
    </row>
    <row r="19" spans="1:7" ht="45" x14ac:dyDescent="0.25">
      <c r="A19" s="17" t="s">
        <v>22</v>
      </c>
      <c r="B19" s="39" t="s">
        <v>21</v>
      </c>
      <c r="C19" s="33">
        <v>11733450.359999999</v>
      </c>
      <c r="D19" s="12">
        <v>15207000</v>
      </c>
      <c r="E19" s="12">
        <v>12806192.890000001</v>
      </c>
      <c r="F19" s="11">
        <f t="shared" si="0"/>
        <v>84.212486946800823</v>
      </c>
      <c r="G19" s="38">
        <f t="shared" si="1"/>
        <v>109.14260082999149</v>
      </c>
    </row>
    <row r="20" spans="1:7" ht="30" x14ac:dyDescent="0.25">
      <c r="A20" s="17" t="s">
        <v>24</v>
      </c>
      <c r="B20" s="39" t="s">
        <v>23</v>
      </c>
      <c r="C20" s="33">
        <v>11733450.359999999</v>
      </c>
      <c r="D20" s="12">
        <v>15207000</v>
      </c>
      <c r="E20" s="12">
        <v>12806192.890000001</v>
      </c>
      <c r="F20" s="11">
        <f t="shared" si="0"/>
        <v>84.212486946800823</v>
      </c>
      <c r="G20" s="38">
        <f t="shared" si="1"/>
        <v>109.14260082999149</v>
      </c>
    </row>
    <row r="21" spans="1:7" ht="90" x14ac:dyDescent="0.25">
      <c r="A21" s="17" t="s">
        <v>26</v>
      </c>
      <c r="B21" s="39" t="s">
        <v>25</v>
      </c>
      <c r="C21" s="33">
        <v>5737081.2800000003</v>
      </c>
      <c r="D21" s="12">
        <v>7203000</v>
      </c>
      <c r="E21" s="12">
        <v>6559803.2000000002</v>
      </c>
      <c r="F21" s="11">
        <f t="shared" si="0"/>
        <v>91.070431764542562</v>
      </c>
      <c r="G21" s="38">
        <f t="shared" si="1"/>
        <v>114.34042642672826</v>
      </c>
    </row>
    <row r="22" spans="1:7" ht="120" x14ac:dyDescent="0.25">
      <c r="A22" s="17" t="s">
        <v>28</v>
      </c>
      <c r="B22" s="39" t="s">
        <v>27</v>
      </c>
      <c r="C22" s="33">
        <v>5737081.2800000003</v>
      </c>
      <c r="D22" s="12">
        <v>7203000</v>
      </c>
      <c r="E22" s="12">
        <v>6559803.2000000002</v>
      </c>
      <c r="F22" s="11">
        <f t="shared" si="0"/>
        <v>91.070431764542562</v>
      </c>
      <c r="G22" s="38">
        <f t="shared" si="1"/>
        <v>114.34042642672826</v>
      </c>
    </row>
    <row r="23" spans="1:7" ht="105" x14ac:dyDescent="0.25">
      <c r="A23" s="17" t="s">
        <v>30</v>
      </c>
      <c r="B23" s="39" t="s">
        <v>29</v>
      </c>
      <c r="C23" s="33">
        <v>32455.43</v>
      </c>
      <c r="D23" s="12">
        <v>50000</v>
      </c>
      <c r="E23" s="12">
        <v>35345.339999999997</v>
      </c>
      <c r="F23" s="11">
        <f t="shared" si="0"/>
        <v>70.69068</v>
      </c>
      <c r="G23" s="38">
        <f t="shared" si="1"/>
        <v>108.90424190959725</v>
      </c>
    </row>
    <row r="24" spans="1:7" ht="135" x14ac:dyDescent="0.25">
      <c r="A24" s="17" t="s">
        <v>32</v>
      </c>
      <c r="B24" s="39" t="s">
        <v>31</v>
      </c>
      <c r="C24" s="33">
        <v>32455.43</v>
      </c>
      <c r="D24" s="12">
        <v>50000</v>
      </c>
      <c r="E24" s="12">
        <v>35345.339999999997</v>
      </c>
      <c r="F24" s="11">
        <f t="shared" si="0"/>
        <v>70.69068</v>
      </c>
      <c r="G24" s="38">
        <f t="shared" si="1"/>
        <v>108.90424190959725</v>
      </c>
    </row>
    <row r="25" spans="1:7" ht="90" x14ac:dyDescent="0.25">
      <c r="A25" s="17" t="s">
        <v>34</v>
      </c>
      <c r="B25" s="39" t="s">
        <v>33</v>
      </c>
      <c r="C25" s="33">
        <v>6604347</v>
      </c>
      <c r="D25" s="12">
        <v>8904000</v>
      </c>
      <c r="E25" s="12">
        <v>6980688.8499999996</v>
      </c>
      <c r="F25" s="11">
        <f t="shared" si="0"/>
        <v>78.399470462713381</v>
      </c>
      <c r="G25" s="38">
        <f t="shared" si="1"/>
        <v>105.69839607155711</v>
      </c>
    </row>
    <row r="26" spans="1:7" ht="120" x14ac:dyDescent="0.25">
      <c r="A26" s="17" t="s">
        <v>36</v>
      </c>
      <c r="B26" s="39" t="s">
        <v>35</v>
      </c>
      <c r="C26" s="33">
        <v>6604347</v>
      </c>
      <c r="D26" s="12">
        <v>8904000</v>
      </c>
      <c r="E26" s="12">
        <v>6980688.8499999996</v>
      </c>
      <c r="F26" s="11">
        <f t="shared" si="0"/>
        <v>78.399470462713381</v>
      </c>
      <c r="G26" s="38">
        <f t="shared" si="1"/>
        <v>105.69839607155711</v>
      </c>
    </row>
    <row r="27" spans="1:7" ht="90" x14ac:dyDescent="0.25">
      <c r="A27" s="17" t="s">
        <v>38</v>
      </c>
      <c r="B27" s="39" t="s">
        <v>37</v>
      </c>
      <c r="C27" s="33">
        <v>-640433.35</v>
      </c>
      <c r="D27" s="12">
        <v>-950000</v>
      </c>
      <c r="E27" s="12">
        <v>-769644.5</v>
      </c>
      <c r="F27" s="11">
        <f t="shared" si="0"/>
        <v>81.015210526315784</v>
      </c>
      <c r="G27" s="38">
        <f t="shared" si="1"/>
        <v>120.17558111238273</v>
      </c>
    </row>
    <row r="28" spans="1:7" ht="120" x14ac:dyDescent="0.25">
      <c r="A28" s="17" t="s">
        <v>40</v>
      </c>
      <c r="B28" s="39" t="s">
        <v>39</v>
      </c>
      <c r="C28" s="33">
        <v>-640433.35</v>
      </c>
      <c r="D28" s="12">
        <v>-950000</v>
      </c>
      <c r="E28" s="12">
        <v>-769644.5</v>
      </c>
      <c r="F28" s="11">
        <f t="shared" si="0"/>
        <v>81.015210526315784</v>
      </c>
      <c r="G28" s="38">
        <f t="shared" si="1"/>
        <v>120.17558111238273</v>
      </c>
    </row>
    <row r="29" spans="1:7" ht="15.75" x14ac:dyDescent="0.25">
      <c r="A29" s="17" t="s">
        <v>42</v>
      </c>
      <c r="B29" s="39" t="s">
        <v>41</v>
      </c>
      <c r="C29" s="33">
        <v>6370288.5800000001</v>
      </c>
      <c r="D29" s="12">
        <v>10928000</v>
      </c>
      <c r="E29" s="12">
        <v>4262719.2300000004</v>
      </c>
      <c r="F29" s="11">
        <f t="shared" si="0"/>
        <v>39.007313598096637</v>
      </c>
      <c r="G29" s="38">
        <f t="shared" si="1"/>
        <v>66.915637752787646</v>
      </c>
    </row>
    <row r="30" spans="1:7" ht="30" x14ac:dyDescent="0.25">
      <c r="A30" s="17" t="s">
        <v>44</v>
      </c>
      <c r="B30" s="39" t="s">
        <v>43</v>
      </c>
      <c r="C30" s="33">
        <v>-185904.01</v>
      </c>
      <c r="D30" s="12">
        <v>1000</v>
      </c>
      <c r="E30" s="12">
        <v>-103985.63</v>
      </c>
      <c r="F30" s="11">
        <f t="shared" si="0"/>
        <v>-10398.563</v>
      </c>
      <c r="G30" s="38">
        <f t="shared" si="1"/>
        <v>55.935119419963023</v>
      </c>
    </row>
    <row r="31" spans="1:7" ht="30" x14ac:dyDescent="0.25">
      <c r="A31" s="17" t="s">
        <v>45</v>
      </c>
      <c r="B31" s="39" t="s">
        <v>43</v>
      </c>
      <c r="C31" s="33">
        <v>-185908.63</v>
      </c>
      <c r="D31" s="12">
        <v>1000</v>
      </c>
      <c r="E31" s="12">
        <v>-103985.63</v>
      </c>
      <c r="F31" s="11">
        <f t="shared" si="0"/>
        <v>-10398.563</v>
      </c>
      <c r="G31" s="38">
        <f t="shared" si="1"/>
        <v>55.933729380932995</v>
      </c>
    </row>
    <row r="32" spans="1:7" ht="45.75" customHeight="1" x14ac:dyDescent="0.25">
      <c r="A32" s="17" t="s">
        <v>320</v>
      </c>
      <c r="B32" s="39" t="s">
        <v>319</v>
      </c>
      <c r="C32" s="33">
        <v>4.62</v>
      </c>
      <c r="D32" s="12" t="s">
        <v>0</v>
      </c>
      <c r="E32" s="12" t="s">
        <v>0</v>
      </c>
      <c r="F32" s="12" t="s">
        <v>0</v>
      </c>
      <c r="G32" s="12" t="s">
        <v>0</v>
      </c>
    </row>
    <row r="33" spans="1:7" ht="15.75" x14ac:dyDescent="0.25">
      <c r="A33" s="17" t="s">
        <v>47</v>
      </c>
      <c r="B33" s="39" t="s">
        <v>46</v>
      </c>
      <c r="C33" s="33">
        <v>889006.9</v>
      </c>
      <c r="D33" s="12">
        <v>972000</v>
      </c>
      <c r="E33" s="12">
        <v>994966.56</v>
      </c>
      <c r="F33" s="11">
        <f t="shared" si="0"/>
        <v>102.36281481481481</v>
      </c>
      <c r="G33" s="38">
        <f t="shared" si="1"/>
        <v>111.91887936977767</v>
      </c>
    </row>
    <row r="34" spans="1:7" ht="15.75" x14ac:dyDescent="0.25">
      <c r="A34" s="17" t="s">
        <v>48</v>
      </c>
      <c r="B34" s="39" t="s">
        <v>46</v>
      </c>
      <c r="C34" s="33">
        <v>889006.9</v>
      </c>
      <c r="D34" s="12">
        <v>972000</v>
      </c>
      <c r="E34" s="12">
        <v>994966.56</v>
      </c>
      <c r="F34" s="11">
        <f t="shared" si="0"/>
        <v>102.36281481481481</v>
      </c>
      <c r="G34" s="38">
        <f t="shared" si="1"/>
        <v>111.91887936977767</v>
      </c>
    </row>
    <row r="35" spans="1:7" ht="30" x14ac:dyDescent="0.25">
      <c r="A35" s="17" t="s">
        <v>50</v>
      </c>
      <c r="B35" s="39" t="s">
        <v>49</v>
      </c>
      <c r="C35" s="33">
        <v>5667185.6900000004</v>
      </c>
      <c r="D35" s="12">
        <v>9955000</v>
      </c>
      <c r="E35" s="12">
        <v>3371738.3</v>
      </c>
      <c r="F35" s="11">
        <f t="shared" si="0"/>
        <v>33.869797086891005</v>
      </c>
      <c r="G35" s="38">
        <f t="shared" si="1"/>
        <v>59.495814755983403</v>
      </c>
    </row>
    <row r="36" spans="1:7" ht="45" x14ac:dyDescent="0.25">
      <c r="A36" s="17" t="s">
        <v>52</v>
      </c>
      <c r="B36" s="39" t="s">
        <v>51</v>
      </c>
      <c r="C36" s="33">
        <v>5667185.6900000004</v>
      </c>
      <c r="D36" s="12">
        <v>9955000</v>
      </c>
      <c r="E36" s="12">
        <v>3371739.3</v>
      </c>
      <c r="F36" s="11">
        <f t="shared" si="0"/>
        <v>33.869807132094422</v>
      </c>
      <c r="G36" s="38">
        <f t="shared" si="1"/>
        <v>59.495832401426028</v>
      </c>
    </row>
    <row r="37" spans="1:7" ht="15.75" x14ac:dyDescent="0.25">
      <c r="A37" s="17" t="s">
        <v>54</v>
      </c>
      <c r="B37" s="39" t="s">
        <v>53</v>
      </c>
      <c r="C37" s="33">
        <v>1832237.16</v>
      </c>
      <c r="D37" s="12">
        <v>2642000</v>
      </c>
      <c r="E37" s="12">
        <v>2309314.4900000002</v>
      </c>
      <c r="F37" s="11">
        <f t="shared" si="0"/>
        <v>87.407815669947013</v>
      </c>
      <c r="G37" s="38">
        <f t="shared" si="1"/>
        <v>126.03796825079129</v>
      </c>
    </row>
    <row r="38" spans="1:7" ht="30" x14ac:dyDescent="0.25">
      <c r="A38" s="17" t="s">
        <v>56</v>
      </c>
      <c r="B38" s="39" t="s">
        <v>55</v>
      </c>
      <c r="C38" s="33">
        <v>1812237.16</v>
      </c>
      <c r="D38" s="12">
        <v>2622000</v>
      </c>
      <c r="E38" s="12">
        <v>2309314.4900000002</v>
      </c>
      <c r="F38" s="11">
        <f t="shared" si="0"/>
        <v>88.074541952707861</v>
      </c>
      <c r="G38" s="38">
        <f t="shared" si="1"/>
        <v>127.42893374948787</v>
      </c>
    </row>
    <row r="39" spans="1:7" ht="45" x14ac:dyDescent="0.25">
      <c r="A39" s="17" t="s">
        <v>58</v>
      </c>
      <c r="B39" s="39" t="s">
        <v>57</v>
      </c>
      <c r="C39" s="33">
        <v>1812237.16</v>
      </c>
      <c r="D39" s="12">
        <v>2622000</v>
      </c>
      <c r="E39" s="12">
        <v>2309314.4900000002</v>
      </c>
      <c r="F39" s="11">
        <f t="shared" si="0"/>
        <v>88.074541952707861</v>
      </c>
      <c r="G39" s="38">
        <f t="shared" si="1"/>
        <v>127.42893374948787</v>
      </c>
    </row>
    <row r="40" spans="1:7" ht="45" x14ac:dyDescent="0.25">
      <c r="A40" s="17" t="s">
        <v>60</v>
      </c>
      <c r="B40" s="39" t="s">
        <v>59</v>
      </c>
      <c r="C40" s="33">
        <v>20000</v>
      </c>
      <c r="D40" s="12">
        <v>20000</v>
      </c>
      <c r="E40" s="12" t="s">
        <v>0</v>
      </c>
      <c r="F40" s="12" t="s">
        <v>0</v>
      </c>
      <c r="G40" s="12" t="s">
        <v>0</v>
      </c>
    </row>
    <row r="41" spans="1:7" ht="30" x14ac:dyDescent="0.25">
      <c r="A41" s="17" t="s">
        <v>62</v>
      </c>
      <c r="B41" s="39" t="s">
        <v>61</v>
      </c>
      <c r="C41" s="33">
        <v>20000</v>
      </c>
      <c r="D41" s="12">
        <v>20000</v>
      </c>
      <c r="E41" s="12" t="s">
        <v>0</v>
      </c>
      <c r="F41" s="12" t="s">
        <v>0</v>
      </c>
      <c r="G41" s="12" t="s">
        <v>0</v>
      </c>
    </row>
    <row r="42" spans="1:7" ht="45" x14ac:dyDescent="0.25">
      <c r="A42" s="17" t="s">
        <v>64</v>
      </c>
      <c r="B42" s="39" t="s">
        <v>63</v>
      </c>
      <c r="C42" s="33">
        <v>6396861.8600000003</v>
      </c>
      <c r="D42" s="12">
        <v>7068000</v>
      </c>
      <c r="E42" s="12">
        <v>8104092.6699999999</v>
      </c>
      <c r="F42" s="11">
        <f t="shared" si="0"/>
        <v>114.65892289190718</v>
      </c>
      <c r="G42" s="38">
        <f t="shared" si="1"/>
        <v>126.68856772842676</v>
      </c>
    </row>
    <row r="43" spans="1:7" ht="90" x14ac:dyDescent="0.25">
      <c r="A43" s="17" t="s">
        <v>66</v>
      </c>
      <c r="B43" s="39" t="s">
        <v>65</v>
      </c>
      <c r="C43" s="33">
        <v>3022.96</v>
      </c>
      <c r="D43" s="12">
        <v>3000</v>
      </c>
      <c r="E43" s="12" t="s">
        <v>0</v>
      </c>
      <c r="F43" s="12" t="s">
        <v>0</v>
      </c>
      <c r="G43" s="12" t="s">
        <v>0</v>
      </c>
    </row>
    <row r="44" spans="1:7" ht="60" x14ac:dyDescent="0.25">
      <c r="A44" s="17" t="s">
        <v>68</v>
      </c>
      <c r="B44" s="39" t="s">
        <v>67</v>
      </c>
      <c r="C44" s="33">
        <v>3022.96</v>
      </c>
      <c r="D44" s="12">
        <v>3000</v>
      </c>
      <c r="E44" s="12" t="s">
        <v>0</v>
      </c>
      <c r="F44" s="12" t="s">
        <v>0</v>
      </c>
      <c r="G44" s="12" t="s">
        <v>0</v>
      </c>
    </row>
    <row r="45" spans="1:7" ht="90" x14ac:dyDescent="0.25">
      <c r="A45" s="17" t="s">
        <v>70</v>
      </c>
      <c r="B45" s="39" t="s">
        <v>69</v>
      </c>
      <c r="C45" s="33">
        <v>6098511.3700000001</v>
      </c>
      <c r="D45" s="12">
        <v>6729000</v>
      </c>
      <c r="E45" s="12">
        <v>7950391.7300000004</v>
      </c>
      <c r="F45" s="11">
        <f t="shared" si="0"/>
        <v>118.15116257987815</v>
      </c>
      <c r="G45" s="38">
        <f t="shared" si="1"/>
        <v>130.3661049007768</v>
      </c>
    </row>
    <row r="46" spans="1:7" ht="75" x14ac:dyDescent="0.25">
      <c r="A46" s="17" t="s">
        <v>72</v>
      </c>
      <c r="B46" s="39" t="s">
        <v>71</v>
      </c>
      <c r="C46" s="33">
        <v>3254853.56</v>
      </c>
      <c r="D46" s="12">
        <v>3930000</v>
      </c>
      <c r="E46" s="12">
        <v>5678328.5700000003</v>
      </c>
      <c r="F46" s="11">
        <f t="shared" si="0"/>
        <v>144.48673206106869</v>
      </c>
      <c r="G46" s="38">
        <f t="shared" si="1"/>
        <v>174.45726713431617</v>
      </c>
    </row>
    <row r="47" spans="1:7" ht="94.5" customHeight="1" x14ac:dyDescent="0.25">
      <c r="A47" s="17" t="s">
        <v>74</v>
      </c>
      <c r="B47" s="39" t="s">
        <v>73</v>
      </c>
      <c r="C47" s="33">
        <v>2500043.7200000002</v>
      </c>
      <c r="D47" s="12">
        <v>2930000</v>
      </c>
      <c r="E47" s="12">
        <v>4929056.28</v>
      </c>
      <c r="F47" s="11">
        <f t="shared" si="0"/>
        <v>168.22717679180889</v>
      </c>
      <c r="G47" s="38">
        <f t="shared" si="1"/>
        <v>197.15880328684813</v>
      </c>
    </row>
    <row r="48" spans="1:7" ht="90" x14ac:dyDescent="0.25">
      <c r="A48" s="17" t="s">
        <v>76</v>
      </c>
      <c r="B48" s="39" t="s">
        <v>75</v>
      </c>
      <c r="C48" s="33">
        <v>754809.84</v>
      </c>
      <c r="D48" s="12">
        <v>1000000</v>
      </c>
      <c r="E48" s="12">
        <v>749272.29</v>
      </c>
      <c r="F48" s="11">
        <f t="shared" si="0"/>
        <v>74.927229000000011</v>
      </c>
      <c r="G48" s="38">
        <f t="shared" si="1"/>
        <v>99.266364889996666</v>
      </c>
    </row>
    <row r="49" spans="1:7" ht="90" x14ac:dyDescent="0.25">
      <c r="A49" s="17" t="s">
        <v>78</v>
      </c>
      <c r="B49" s="39" t="s">
        <v>77</v>
      </c>
      <c r="C49" s="33">
        <v>36816.28</v>
      </c>
      <c r="D49" s="12">
        <v>53000</v>
      </c>
      <c r="E49" s="12">
        <v>13987.92</v>
      </c>
      <c r="F49" s="11">
        <f t="shared" si="0"/>
        <v>26.392301886792453</v>
      </c>
      <c r="G49" s="38">
        <f t="shared" si="1"/>
        <v>37.993844027696447</v>
      </c>
    </row>
    <row r="50" spans="1:7" ht="90" x14ac:dyDescent="0.25">
      <c r="A50" s="17" t="s">
        <v>80</v>
      </c>
      <c r="B50" s="39" t="s">
        <v>79</v>
      </c>
      <c r="C50" s="33">
        <v>36816.28</v>
      </c>
      <c r="D50" s="12">
        <v>53000</v>
      </c>
      <c r="E50" s="12">
        <v>13987.92</v>
      </c>
      <c r="F50" s="11">
        <f t="shared" si="0"/>
        <v>26.392301886792453</v>
      </c>
      <c r="G50" s="38">
        <f t="shared" si="1"/>
        <v>37.993844027696447</v>
      </c>
    </row>
    <row r="51" spans="1:7" ht="90" x14ac:dyDescent="0.25">
      <c r="A51" s="17" t="s">
        <v>82</v>
      </c>
      <c r="B51" s="39" t="s">
        <v>81</v>
      </c>
      <c r="C51" s="33">
        <v>2806841.53</v>
      </c>
      <c r="D51" s="12">
        <v>2746000</v>
      </c>
      <c r="E51" s="12">
        <v>2258075.2400000002</v>
      </c>
      <c r="F51" s="11">
        <f t="shared" si="0"/>
        <v>82.231436270939568</v>
      </c>
      <c r="G51" s="38">
        <f t="shared" si="1"/>
        <v>80.448974972947624</v>
      </c>
    </row>
    <row r="52" spans="1:7" ht="75" x14ac:dyDescent="0.25">
      <c r="A52" s="17" t="s">
        <v>84</v>
      </c>
      <c r="B52" s="39" t="s">
        <v>83</v>
      </c>
      <c r="C52" s="33">
        <v>2806841.53</v>
      </c>
      <c r="D52" s="12">
        <v>2746000</v>
      </c>
      <c r="E52" s="12">
        <v>2258075.2400000002</v>
      </c>
      <c r="F52" s="11">
        <f t="shared" si="0"/>
        <v>82.231436270939568</v>
      </c>
      <c r="G52" s="38">
        <f t="shared" si="1"/>
        <v>80.448974972947624</v>
      </c>
    </row>
    <row r="53" spans="1:7" ht="30" x14ac:dyDescent="0.25">
      <c r="A53" s="17" t="s">
        <v>86</v>
      </c>
      <c r="B53" s="39" t="s">
        <v>85</v>
      </c>
      <c r="C53" s="33">
        <v>161822</v>
      </c>
      <c r="D53" s="12">
        <v>200000</v>
      </c>
      <c r="E53" s="12">
        <v>54024.71</v>
      </c>
      <c r="F53" s="11">
        <f t="shared" si="0"/>
        <v>27.012354999999999</v>
      </c>
      <c r="G53" s="38">
        <f t="shared" si="1"/>
        <v>33.385268999270799</v>
      </c>
    </row>
    <row r="54" spans="1:7" ht="60" x14ac:dyDescent="0.25">
      <c r="A54" s="17" t="s">
        <v>88</v>
      </c>
      <c r="B54" s="39" t="s">
        <v>87</v>
      </c>
      <c r="C54" s="33">
        <v>161822</v>
      </c>
      <c r="D54" s="12">
        <v>200000</v>
      </c>
      <c r="E54" s="12">
        <v>54024.71</v>
      </c>
      <c r="F54" s="11">
        <f t="shared" si="0"/>
        <v>27.012354999999999</v>
      </c>
      <c r="G54" s="38">
        <f t="shared" si="1"/>
        <v>33.385268999270799</v>
      </c>
    </row>
    <row r="55" spans="1:7" ht="60" x14ac:dyDescent="0.25">
      <c r="A55" s="17" t="s">
        <v>90</v>
      </c>
      <c r="B55" s="39" t="s">
        <v>89</v>
      </c>
      <c r="C55" s="33">
        <v>161822</v>
      </c>
      <c r="D55" s="12">
        <v>200000</v>
      </c>
      <c r="E55" s="12">
        <v>54024.71</v>
      </c>
      <c r="F55" s="11">
        <f t="shared" si="0"/>
        <v>27.012354999999999</v>
      </c>
      <c r="G55" s="38">
        <f t="shared" si="1"/>
        <v>33.385268999270799</v>
      </c>
    </row>
    <row r="56" spans="1:7" ht="90" x14ac:dyDescent="0.25">
      <c r="A56" s="17" t="s">
        <v>92</v>
      </c>
      <c r="B56" s="39" t="s">
        <v>91</v>
      </c>
      <c r="C56" s="33">
        <v>133505.53</v>
      </c>
      <c r="D56" s="12">
        <v>136000</v>
      </c>
      <c r="E56" s="12">
        <v>99676.23</v>
      </c>
      <c r="F56" s="11">
        <f t="shared" si="0"/>
        <v>73.291345588235288</v>
      </c>
      <c r="G56" s="38">
        <f t="shared" si="1"/>
        <v>74.660750007883564</v>
      </c>
    </row>
    <row r="57" spans="1:7" ht="90" x14ac:dyDescent="0.25">
      <c r="A57" s="17" t="s">
        <v>94</v>
      </c>
      <c r="B57" s="39" t="s">
        <v>93</v>
      </c>
      <c r="C57" s="33">
        <v>133505.53</v>
      </c>
      <c r="D57" s="12">
        <v>136000</v>
      </c>
      <c r="E57" s="12">
        <v>99676.23</v>
      </c>
      <c r="F57" s="11">
        <f t="shared" si="0"/>
        <v>73.291345588235288</v>
      </c>
      <c r="G57" s="38">
        <f t="shared" si="1"/>
        <v>74.660750007883564</v>
      </c>
    </row>
    <row r="58" spans="1:7" ht="90" x14ac:dyDescent="0.25">
      <c r="A58" s="17" t="s">
        <v>96</v>
      </c>
      <c r="B58" s="39" t="s">
        <v>95</v>
      </c>
      <c r="C58" s="33">
        <v>133505.53</v>
      </c>
      <c r="D58" s="12">
        <v>136000</v>
      </c>
      <c r="E58" s="12">
        <v>99676.23</v>
      </c>
      <c r="F58" s="11">
        <f t="shared" si="0"/>
        <v>73.291345588235288</v>
      </c>
      <c r="G58" s="38">
        <f t="shared" si="1"/>
        <v>74.660750007883564</v>
      </c>
    </row>
    <row r="59" spans="1:7" ht="30" x14ac:dyDescent="0.25">
      <c r="A59" s="17" t="s">
        <v>98</v>
      </c>
      <c r="B59" s="39" t="s">
        <v>97</v>
      </c>
      <c r="C59" s="33">
        <v>202751.84</v>
      </c>
      <c r="D59" s="12">
        <v>188000</v>
      </c>
      <c r="E59" s="12">
        <v>340995.84000000003</v>
      </c>
      <c r="F59" s="11">
        <f t="shared" si="0"/>
        <v>181.38076595744684</v>
      </c>
      <c r="G59" s="38">
        <f t="shared" si="1"/>
        <v>168.1838448420493</v>
      </c>
    </row>
    <row r="60" spans="1:7" ht="30" x14ac:dyDescent="0.25">
      <c r="A60" s="17" t="s">
        <v>100</v>
      </c>
      <c r="B60" s="39" t="s">
        <v>99</v>
      </c>
      <c r="C60" s="33">
        <v>202751.84</v>
      </c>
      <c r="D60" s="12">
        <v>188000</v>
      </c>
      <c r="E60" s="12">
        <v>340995.84000000003</v>
      </c>
      <c r="F60" s="11">
        <f t="shared" si="0"/>
        <v>181.38076595744684</v>
      </c>
      <c r="G60" s="38">
        <f t="shared" si="1"/>
        <v>168.1838448420493</v>
      </c>
    </row>
    <row r="61" spans="1:7" ht="30" x14ac:dyDescent="0.25">
      <c r="A61" s="17" t="s">
        <v>102</v>
      </c>
      <c r="B61" s="39" t="s">
        <v>101</v>
      </c>
      <c r="C61" s="33">
        <v>61930.71</v>
      </c>
      <c r="D61" s="12">
        <v>68000</v>
      </c>
      <c r="E61" s="12">
        <v>55840.3</v>
      </c>
      <c r="F61" s="11">
        <f t="shared" si="0"/>
        <v>82.118088235294124</v>
      </c>
      <c r="G61" s="38">
        <f t="shared" si="1"/>
        <v>90.165767516632712</v>
      </c>
    </row>
    <row r="62" spans="1:7" ht="30" x14ac:dyDescent="0.25">
      <c r="A62" s="17" t="s">
        <v>104</v>
      </c>
      <c r="B62" s="39" t="s">
        <v>103</v>
      </c>
      <c r="C62" s="33">
        <v>65008.75</v>
      </c>
      <c r="D62" s="12">
        <v>65000</v>
      </c>
      <c r="E62" s="12">
        <v>161236.70000000001</v>
      </c>
      <c r="F62" s="11">
        <f t="shared" si="0"/>
        <v>248.05646153846155</v>
      </c>
      <c r="G62" s="38">
        <f t="shared" si="1"/>
        <v>248.0230738169862</v>
      </c>
    </row>
    <row r="63" spans="1:7" ht="30" x14ac:dyDescent="0.25">
      <c r="A63" s="17" t="s">
        <v>106</v>
      </c>
      <c r="B63" s="39" t="s">
        <v>105</v>
      </c>
      <c r="C63" s="33">
        <v>75812.38</v>
      </c>
      <c r="D63" s="12">
        <v>55000</v>
      </c>
      <c r="E63" s="12">
        <v>123918.84</v>
      </c>
      <c r="F63" s="11">
        <f t="shared" si="0"/>
        <v>225.30698181818184</v>
      </c>
      <c r="G63" s="38">
        <f t="shared" si="1"/>
        <v>163.45462311036798</v>
      </c>
    </row>
    <row r="64" spans="1:7" ht="15.75" x14ac:dyDescent="0.25">
      <c r="A64" s="17" t="s">
        <v>108</v>
      </c>
      <c r="B64" s="39" t="s">
        <v>107</v>
      </c>
      <c r="C64" s="33">
        <v>41705.360000000001</v>
      </c>
      <c r="D64" s="12">
        <v>55000</v>
      </c>
      <c r="E64" s="12">
        <v>123918.84</v>
      </c>
      <c r="F64" s="11">
        <f t="shared" si="0"/>
        <v>225.30698181818184</v>
      </c>
      <c r="G64" s="38">
        <f t="shared" si="1"/>
        <v>297.12928985626786</v>
      </c>
    </row>
    <row r="65" spans="1:7" ht="18" customHeight="1" x14ac:dyDescent="0.25">
      <c r="A65" s="17" t="s">
        <v>321</v>
      </c>
      <c r="B65" s="39" t="s">
        <v>322</v>
      </c>
      <c r="C65" s="33">
        <v>34107.019999999997</v>
      </c>
      <c r="D65" s="12" t="s">
        <v>0</v>
      </c>
      <c r="E65" s="12" t="s">
        <v>0</v>
      </c>
      <c r="F65" s="12" t="s">
        <v>0</v>
      </c>
      <c r="G65" s="12" t="s">
        <v>0</v>
      </c>
    </row>
    <row r="66" spans="1:7" ht="30" x14ac:dyDescent="0.25">
      <c r="A66" s="17" t="s">
        <v>110</v>
      </c>
      <c r="B66" s="39" t="s">
        <v>109</v>
      </c>
      <c r="C66" s="33">
        <v>6120</v>
      </c>
      <c r="D66" s="12">
        <v>6000</v>
      </c>
      <c r="E66" s="12">
        <v>27779.66</v>
      </c>
      <c r="F66" s="11">
        <f t="shared" si="0"/>
        <v>462.99433333333332</v>
      </c>
      <c r="G66" s="38">
        <f t="shared" si="1"/>
        <v>453.91601307189546</v>
      </c>
    </row>
    <row r="67" spans="1:7" ht="15.75" x14ac:dyDescent="0.25">
      <c r="A67" s="17" t="s">
        <v>112</v>
      </c>
      <c r="B67" s="39" t="s">
        <v>111</v>
      </c>
      <c r="C67" s="33">
        <v>6120</v>
      </c>
      <c r="D67" s="12">
        <v>6000</v>
      </c>
      <c r="E67" s="12">
        <v>27779.66</v>
      </c>
      <c r="F67" s="11">
        <f t="shared" si="0"/>
        <v>462.99433333333332</v>
      </c>
      <c r="G67" s="38">
        <f t="shared" si="1"/>
        <v>453.91601307189546</v>
      </c>
    </row>
    <row r="68" spans="1:7" ht="15.75" x14ac:dyDescent="0.25">
      <c r="A68" s="17" t="s">
        <v>114</v>
      </c>
      <c r="B68" s="39" t="s">
        <v>113</v>
      </c>
      <c r="C68" s="33">
        <v>6120</v>
      </c>
      <c r="D68" s="12">
        <v>6000</v>
      </c>
      <c r="E68" s="12">
        <v>27779.66</v>
      </c>
      <c r="F68" s="11">
        <f t="shared" si="0"/>
        <v>462.99433333333332</v>
      </c>
      <c r="G68" s="38">
        <f t="shared" si="1"/>
        <v>453.91601307189546</v>
      </c>
    </row>
    <row r="69" spans="1:7" ht="30" x14ac:dyDescent="0.25">
      <c r="A69" s="17" t="s">
        <v>116</v>
      </c>
      <c r="B69" s="39" t="s">
        <v>115</v>
      </c>
      <c r="C69" s="33">
        <v>6120</v>
      </c>
      <c r="D69" s="12">
        <v>6000</v>
      </c>
      <c r="E69" s="12">
        <v>27779.66</v>
      </c>
      <c r="F69" s="11">
        <f t="shared" si="0"/>
        <v>462.99433333333332</v>
      </c>
      <c r="G69" s="38">
        <f t="shared" si="1"/>
        <v>453.91601307189546</v>
      </c>
    </row>
    <row r="70" spans="1:7" ht="30" x14ac:dyDescent="0.25">
      <c r="A70" s="17" t="s">
        <v>118</v>
      </c>
      <c r="B70" s="39" t="s">
        <v>117</v>
      </c>
      <c r="C70" s="33">
        <v>21237958.129999999</v>
      </c>
      <c r="D70" s="12">
        <v>15130000</v>
      </c>
      <c r="E70" s="12">
        <v>12329824.109999999</v>
      </c>
      <c r="F70" s="11">
        <f t="shared" si="0"/>
        <v>81.492558559153991</v>
      </c>
      <c r="G70" s="38">
        <f t="shared" si="1"/>
        <v>58.055600423203217</v>
      </c>
    </row>
    <row r="71" spans="1:7" ht="90" x14ac:dyDescent="0.25">
      <c r="A71" s="17" t="s">
        <v>120</v>
      </c>
      <c r="B71" s="39" t="s">
        <v>119</v>
      </c>
      <c r="C71" s="33">
        <v>332213.76000000001</v>
      </c>
      <c r="D71" s="12">
        <v>294000</v>
      </c>
      <c r="E71" s="12">
        <v>2627026.23</v>
      </c>
      <c r="F71" s="11">
        <f t="shared" si="0"/>
        <v>893.54633673469391</v>
      </c>
      <c r="G71" s="38">
        <f t="shared" si="1"/>
        <v>790.7638232684883</v>
      </c>
    </row>
    <row r="72" spans="1:7" ht="105" x14ac:dyDescent="0.25">
      <c r="A72" s="17" t="s">
        <v>122</v>
      </c>
      <c r="B72" s="39" t="s">
        <v>121</v>
      </c>
      <c r="C72" s="33">
        <v>151913.76</v>
      </c>
      <c r="D72" s="12">
        <v>294000</v>
      </c>
      <c r="E72" s="12">
        <v>2627026.23</v>
      </c>
      <c r="F72" s="11">
        <f t="shared" si="0"/>
        <v>893.54633673469391</v>
      </c>
      <c r="G72" s="38">
        <f t="shared" si="1"/>
        <v>1729.287873593544</v>
      </c>
    </row>
    <row r="73" spans="1:7" ht="105" x14ac:dyDescent="0.25">
      <c r="A73" s="17" t="s">
        <v>124</v>
      </c>
      <c r="B73" s="39" t="s">
        <v>123</v>
      </c>
      <c r="C73" s="33">
        <v>151913.76</v>
      </c>
      <c r="D73" s="12">
        <v>294000</v>
      </c>
      <c r="E73" s="12">
        <v>2627026.23</v>
      </c>
      <c r="F73" s="11">
        <f t="shared" si="0"/>
        <v>893.54633673469391</v>
      </c>
      <c r="G73" s="38">
        <f t="shared" si="1"/>
        <v>1729.287873593544</v>
      </c>
    </row>
    <row r="74" spans="1:7" ht="105" x14ac:dyDescent="0.25">
      <c r="A74" s="36" t="s">
        <v>323</v>
      </c>
      <c r="B74" s="45" t="s">
        <v>324</v>
      </c>
      <c r="C74" s="33">
        <v>180300</v>
      </c>
      <c r="D74" s="12" t="s">
        <v>0</v>
      </c>
      <c r="E74" s="12" t="s">
        <v>0</v>
      </c>
      <c r="F74" s="12" t="s">
        <v>0</v>
      </c>
      <c r="G74" s="12" t="s">
        <v>0</v>
      </c>
    </row>
    <row r="75" spans="1:7" ht="105" x14ac:dyDescent="0.25">
      <c r="A75" s="36" t="s">
        <v>325</v>
      </c>
      <c r="B75" s="46" t="s">
        <v>326</v>
      </c>
      <c r="C75" s="33">
        <v>180300</v>
      </c>
      <c r="D75" s="12" t="s">
        <v>0</v>
      </c>
      <c r="E75" s="12" t="s">
        <v>0</v>
      </c>
      <c r="F75" s="12" t="s">
        <v>0</v>
      </c>
      <c r="G75" s="12" t="s">
        <v>0</v>
      </c>
    </row>
    <row r="76" spans="1:7" ht="30" x14ac:dyDescent="0.25">
      <c r="A76" s="17" t="s">
        <v>126</v>
      </c>
      <c r="B76" s="39" t="s">
        <v>125</v>
      </c>
      <c r="C76" s="33">
        <v>20763037</v>
      </c>
      <c r="D76" s="12">
        <v>14750000</v>
      </c>
      <c r="E76" s="12">
        <v>9604062.7100000009</v>
      </c>
      <c r="F76" s="11">
        <f t="shared" ref="F76:F135" si="2">E76/D76*100</f>
        <v>65.112289559322051</v>
      </c>
      <c r="G76" s="38">
        <f t="shared" ref="G76:G135" si="3">E76/C76*100</f>
        <v>46.255577688369968</v>
      </c>
    </row>
    <row r="77" spans="1:7" ht="45" x14ac:dyDescent="0.25">
      <c r="A77" s="17" t="s">
        <v>128</v>
      </c>
      <c r="B77" s="39" t="s">
        <v>127</v>
      </c>
      <c r="C77" s="33">
        <v>20763037</v>
      </c>
      <c r="D77" s="12">
        <v>14750000</v>
      </c>
      <c r="E77" s="12">
        <v>9604062.7100000009</v>
      </c>
      <c r="F77" s="11">
        <f t="shared" si="2"/>
        <v>65.112289559322051</v>
      </c>
      <c r="G77" s="38">
        <f t="shared" si="3"/>
        <v>46.255577688369968</v>
      </c>
    </row>
    <row r="78" spans="1:7" ht="75" x14ac:dyDescent="0.25">
      <c r="A78" s="17" t="s">
        <v>130</v>
      </c>
      <c r="B78" s="39" t="s">
        <v>129</v>
      </c>
      <c r="C78" s="33">
        <v>20510339.379999999</v>
      </c>
      <c r="D78" s="12">
        <v>14500000</v>
      </c>
      <c r="E78" s="12">
        <v>9561475.6400000006</v>
      </c>
      <c r="F78" s="11">
        <f t="shared" si="2"/>
        <v>65.941211310344826</v>
      </c>
      <c r="G78" s="38">
        <f t="shared" si="3"/>
        <v>46.61783241540882</v>
      </c>
    </row>
    <row r="79" spans="1:7" ht="60" x14ac:dyDescent="0.25">
      <c r="A79" s="17" t="s">
        <v>132</v>
      </c>
      <c r="B79" s="39" t="s">
        <v>131</v>
      </c>
      <c r="C79" s="33">
        <v>252697.62</v>
      </c>
      <c r="D79" s="12">
        <v>250000</v>
      </c>
      <c r="E79" s="12">
        <v>42587.07</v>
      </c>
      <c r="F79" s="11">
        <f t="shared" si="2"/>
        <v>17.034827999999997</v>
      </c>
      <c r="G79" s="38">
        <f t="shared" si="3"/>
        <v>16.852976296333935</v>
      </c>
    </row>
    <row r="80" spans="1:7" ht="75" x14ac:dyDescent="0.25">
      <c r="A80" s="17" t="s">
        <v>134</v>
      </c>
      <c r="B80" s="39" t="s">
        <v>133</v>
      </c>
      <c r="C80" s="33">
        <v>142707.37</v>
      </c>
      <c r="D80" s="12">
        <v>86000</v>
      </c>
      <c r="E80" s="12">
        <v>98735.17</v>
      </c>
      <c r="F80" s="11">
        <f t="shared" si="2"/>
        <v>114.80833720930232</v>
      </c>
      <c r="G80" s="38">
        <f t="shared" si="3"/>
        <v>69.187155505703728</v>
      </c>
    </row>
    <row r="81" spans="1:7" ht="75" x14ac:dyDescent="0.25">
      <c r="A81" s="17" t="s">
        <v>136</v>
      </c>
      <c r="B81" s="39" t="s">
        <v>135</v>
      </c>
      <c r="C81" s="33">
        <v>142707.37</v>
      </c>
      <c r="D81" s="12">
        <v>86000</v>
      </c>
      <c r="E81" s="12">
        <v>98735.17</v>
      </c>
      <c r="F81" s="11">
        <f t="shared" si="2"/>
        <v>114.80833720930232</v>
      </c>
      <c r="G81" s="38">
        <f t="shared" si="3"/>
        <v>69.187155505703728</v>
      </c>
    </row>
    <row r="82" spans="1:7" ht="105" x14ac:dyDescent="0.25">
      <c r="A82" s="17" t="s">
        <v>138</v>
      </c>
      <c r="B82" s="39" t="s">
        <v>137</v>
      </c>
      <c r="C82" s="33">
        <v>83588.87</v>
      </c>
      <c r="D82" s="12">
        <v>45000</v>
      </c>
      <c r="E82" s="12">
        <v>34159.18</v>
      </c>
      <c r="F82" s="11">
        <f t="shared" si="2"/>
        <v>75.909288888888895</v>
      </c>
      <c r="G82" s="38">
        <f t="shared" si="3"/>
        <v>40.865703771327453</v>
      </c>
    </row>
    <row r="83" spans="1:7" ht="90" x14ac:dyDescent="0.25">
      <c r="A83" s="17" t="s">
        <v>140</v>
      </c>
      <c r="B83" s="39" t="s">
        <v>139</v>
      </c>
      <c r="C83" s="33">
        <v>59118.5</v>
      </c>
      <c r="D83" s="12">
        <v>41000</v>
      </c>
      <c r="E83" s="12">
        <v>64575.99</v>
      </c>
      <c r="F83" s="11">
        <f t="shared" si="2"/>
        <v>157.50241463414633</v>
      </c>
      <c r="G83" s="38">
        <f t="shared" si="3"/>
        <v>109.23144193441985</v>
      </c>
    </row>
    <row r="84" spans="1:7" ht="15.75" x14ac:dyDescent="0.25">
      <c r="A84" s="17" t="s">
        <v>142</v>
      </c>
      <c r="B84" s="39" t="s">
        <v>141</v>
      </c>
      <c r="C84" s="33">
        <v>198217.79</v>
      </c>
      <c r="D84" s="12">
        <v>211000</v>
      </c>
      <c r="E84" s="12">
        <v>158160.35999999999</v>
      </c>
      <c r="F84" s="11">
        <f t="shared" si="2"/>
        <v>74.957516587677716</v>
      </c>
      <c r="G84" s="38">
        <f t="shared" si="3"/>
        <v>79.791203403085049</v>
      </c>
    </row>
    <row r="85" spans="1:7" ht="45" x14ac:dyDescent="0.25">
      <c r="A85" s="17" t="s">
        <v>144</v>
      </c>
      <c r="B85" s="39" t="s">
        <v>143</v>
      </c>
      <c r="C85" s="33">
        <v>198217.79</v>
      </c>
      <c r="D85" s="12">
        <v>211000</v>
      </c>
      <c r="E85" s="12">
        <v>158160.35999999999</v>
      </c>
      <c r="F85" s="11">
        <f t="shared" si="2"/>
        <v>74.957516587677716</v>
      </c>
      <c r="G85" s="38">
        <f t="shared" si="3"/>
        <v>79.791203403085049</v>
      </c>
    </row>
    <row r="86" spans="1:7" ht="45" x14ac:dyDescent="0.25">
      <c r="A86" s="17" t="s">
        <v>146</v>
      </c>
      <c r="B86" s="39" t="s">
        <v>145</v>
      </c>
      <c r="C86" s="33">
        <v>198217.79</v>
      </c>
      <c r="D86" s="12">
        <v>211000</v>
      </c>
      <c r="E86" s="12">
        <v>158160.35999999999</v>
      </c>
      <c r="F86" s="11">
        <f t="shared" si="2"/>
        <v>74.957516587677716</v>
      </c>
      <c r="G86" s="38">
        <f t="shared" si="3"/>
        <v>79.791203403085049</v>
      </c>
    </row>
    <row r="87" spans="1:7" ht="15.75" x14ac:dyDescent="0.25">
      <c r="A87" s="17" t="s">
        <v>148</v>
      </c>
      <c r="B87" s="39" t="s">
        <v>147</v>
      </c>
      <c r="C87" s="33">
        <v>1204752.68</v>
      </c>
      <c r="D87" s="12">
        <v>1695000</v>
      </c>
      <c r="E87" s="12">
        <v>1056109.96</v>
      </c>
      <c r="F87" s="11">
        <f t="shared" si="2"/>
        <v>62.307372271386427</v>
      </c>
      <c r="G87" s="38">
        <f t="shared" si="3"/>
        <v>87.661972248113202</v>
      </c>
    </row>
    <row r="88" spans="1:7" ht="45" x14ac:dyDescent="0.25">
      <c r="A88" s="17" t="s">
        <v>150</v>
      </c>
      <c r="B88" s="39" t="s">
        <v>149</v>
      </c>
      <c r="C88" s="33">
        <v>865323.77</v>
      </c>
      <c r="D88" s="12">
        <v>1199000</v>
      </c>
      <c r="E88" s="12">
        <v>675862.95</v>
      </c>
      <c r="F88" s="11">
        <f t="shared" si="2"/>
        <v>56.368886572143452</v>
      </c>
      <c r="G88" s="38">
        <f t="shared" si="3"/>
        <v>78.105210261356845</v>
      </c>
    </row>
    <row r="89" spans="1:7" ht="60" x14ac:dyDescent="0.25">
      <c r="A89" s="17" t="s">
        <v>152</v>
      </c>
      <c r="B89" s="39" t="s">
        <v>151</v>
      </c>
      <c r="C89" s="33">
        <v>36212.080000000002</v>
      </c>
      <c r="D89" s="12">
        <v>50000</v>
      </c>
      <c r="E89" s="12">
        <v>24736.34</v>
      </c>
      <c r="F89" s="11">
        <f t="shared" si="2"/>
        <v>49.472680000000004</v>
      </c>
      <c r="G89" s="38">
        <f t="shared" si="3"/>
        <v>68.309635900506123</v>
      </c>
    </row>
    <row r="90" spans="1:7" ht="90" x14ac:dyDescent="0.25">
      <c r="A90" s="17" t="s">
        <v>154</v>
      </c>
      <c r="B90" s="39" t="s">
        <v>153</v>
      </c>
      <c r="C90" s="33">
        <v>36212.080000000002</v>
      </c>
      <c r="D90" s="12">
        <v>50000</v>
      </c>
      <c r="E90" s="12">
        <v>24736.34</v>
      </c>
      <c r="F90" s="11">
        <f t="shared" si="2"/>
        <v>49.472680000000004</v>
      </c>
      <c r="G90" s="38">
        <f t="shared" si="3"/>
        <v>68.309635900506123</v>
      </c>
    </row>
    <row r="91" spans="1:7" ht="75" x14ac:dyDescent="0.25">
      <c r="A91" s="17" t="s">
        <v>156</v>
      </c>
      <c r="B91" s="39" t="s">
        <v>155</v>
      </c>
      <c r="C91" s="33">
        <v>136027.91</v>
      </c>
      <c r="D91" s="12">
        <v>188000</v>
      </c>
      <c r="E91" s="12">
        <v>96945.32</v>
      </c>
      <c r="F91" s="11">
        <f t="shared" si="2"/>
        <v>51.56665957446809</v>
      </c>
      <c r="G91" s="38">
        <f t="shared" si="3"/>
        <v>71.268697725341809</v>
      </c>
    </row>
    <row r="92" spans="1:7" ht="120" x14ac:dyDescent="0.25">
      <c r="A92" s="17" t="s">
        <v>158</v>
      </c>
      <c r="B92" s="39" t="s">
        <v>157</v>
      </c>
      <c r="C92" s="33">
        <v>136027.91</v>
      </c>
      <c r="D92" s="12">
        <v>188000</v>
      </c>
      <c r="E92" s="12">
        <v>96945.32</v>
      </c>
      <c r="F92" s="11">
        <f t="shared" si="2"/>
        <v>51.56665957446809</v>
      </c>
      <c r="G92" s="38">
        <f t="shared" si="3"/>
        <v>71.268697725341809</v>
      </c>
    </row>
    <row r="93" spans="1:7" ht="60" x14ac:dyDescent="0.25">
      <c r="A93" s="17" t="s">
        <v>160</v>
      </c>
      <c r="B93" s="39" t="s">
        <v>159</v>
      </c>
      <c r="C93" s="33">
        <v>85784.17</v>
      </c>
      <c r="D93" s="12">
        <v>120000</v>
      </c>
      <c r="E93" s="12">
        <v>113188.17</v>
      </c>
      <c r="F93" s="11">
        <f t="shared" si="2"/>
        <v>94.323475000000002</v>
      </c>
      <c r="G93" s="38">
        <f t="shared" si="3"/>
        <v>131.94528780776221</v>
      </c>
    </row>
    <row r="94" spans="1:7" ht="90" x14ac:dyDescent="0.25">
      <c r="A94" s="17" t="s">
        <v>162</v>
      </c>
      <c r="B94" s="39" t="s">
        <v>161</v>
      </c>
      <c r="C94" s="33">
        <v>85784.17</v>
      </c>
      <c r="D94" s="12">
        <v>120000</v>
      </c>
      <c r="E94" s="12">
        <v>113188.17</v>
      </c>
      <c r="F94" s="11">
        <f t="shared" si="2"/>
        <v>94.323475000000002</v>
      </c>
      <c r="G94" s="38">
        <f t="shared" si="3"/>
        <v>131.94528780776221</v>
      </c>
    </row>
    <row r="95" spans="1:7" ht="75" x14ac:dyDescent="0.25">
      <c r="A95" s="17" t="s">
        <v>164</v>
      </c>
      <c r="B95" s="39" t="s">
        <v>163</v>
      </c>
      <c r="C95" s="33">
        <v>121500</v>
      </c>
      <c r="D95" s="12">
        <v>167000</v>
      </c>
      <c r="E95" s="12">
        <v>13000</v>
      </c>
      <c r="F95" s="11">
        <f t="shared" si="2"/>
        <v>7.7844311377245514</v>
      </c>
      <c r="G95" s="38">
        <f t="shared" si="3"/>
        <v>10.699588477366255</v>
      </c>
    </row>
    <row r="96" spans="1:7" ht="105" x14ac:dyDescent="0.25">
      <c r="A96" s="17" t="s">
        <v>166</v>
      </c>
      <c r="B96" s="39" t="s">
        <v>165</v>
      </c>
      <c r="C96" s="33">
        <v>121500</v>
      </c>
      <c r="D96" s="12">
        <v>167000</v>
      </c>
      <c r="E96" s="12">
        <v>13000</v>
      </c>
      <c r="F96" s="11">
        <f t="shared" si="2"/>
        <v>7.7844311377245514</v>
      </c>
      <c r="G96" s="38">
        <f t="shared" si="3"/>
        <v>10.699588477366255</v>
      </c>
    </row>
    <row r="97" spans="1:7" ht="75" x14ac:dyDescent="0.25">
      <c r="A97" s="17" t="s">
        <v>168</v>
      </c>
      <c r="B97" s="39" t="s">
        <v>167</v>
      </c>
      <c r="C97" s="33">
        <v>8000</v>
      </c>
      <c r="D97" s="12">
        <v>11000</v>
      </c>
      <c r="E97" s="12">
        <v>30500</v>
      </c>
      <c r="F97" s="11">
        <f t="shared" si="2"/>
        <v>277.27272727272731</v>
      </c>
      <c r="G97" s="38">
        <f t="shared" si="3"/>
        <v>381.25</v>
      </c>
    </row>
    <row r="98" spans="1:7" ht="105" x14ac:dyDescent="0.25">
      <c r="A98" s="17" t="s">
        <v>170</v>
      </c>
      <c r="B98" s="39" t="s">
        <v>169</v>
      </c>
      <c r="C98" s="33">
        <v>8000</v>
      </c>
      <c r="D98" s="12">
        <v>11000</v>
      </c>
      <c r="E98" s="12">
        <v>30500</v>
      </c>
      <c r="F98" s="11">
        <f t="shared" si="2"/>
        <v>277.27272727272731</v>
      </c>
      <c r="G98" s="38">
        <f t="shared" si="3"/>
        <v>381.25</v>
      </c>
    </row>
    <row r="99" spans="1:7" ht="75" x14ac:dyDescent="0.25">
      <c r="A99" s="17" t="s">
        <v>172</v>
      </c>
      <c r="B99" s="39" t="s">
        <v>171</v>
      </c>
      <c r="C99" s="33">
        <v>5700</v>
      </c>
      <c r="D99" s="12">
        <v>8000</v>
      </c>
      <c r="E99" s="12">
        <v>2400</v>
      </c>
      <c r="F99" s="11">
        <f t="shared" si="2"/>
        <v>30</v>
      </c>
      <c r="G99" s="38">
        <f t="shared" si="3"/>
        <v>42.105263157894733</v>
      </c>
    </row>
    <row r="100" spans="1:7" ht="135" x14ac:dyDescent="0.25">
      <c r="A100" s="17" t="s">
        <v>174</v>
      </c>
      <c r="B100" s="39" t="s">
        <v>173</v>
      </c>
      <c r="C100" s="33">
        <v>5700</v>
      </c>
      <c r="D100" s="12">
        <v>8000</v>
      </c>
      <c r="E100" s="12">
        <v>2400</v>
      </c>
      <c r="F100" s="11">
        <f t="shared" si="2"/>
        <v>30</v>
      </c>
      <c r="G100" s="38">
        <f t="shared" si="3"/>
        <v>42.105263157894733</v>
      </c>
    </row>
    <row r="101" spans="1:7" ht="60" x14ac:dyDescent="0.25">
      <c r="A101" s="17" t="s">
        <v>176</v>
      </c>
      <c r="B101" s="39" t="s">
        <v>175</v>
      </c>
      <c r="C101" s="33">
        <v>22591.41</v>
      </c>
      <c r="D101" s="12">
        <v>32000</v>
      </c>
      <c r="E101" s="12">
        <v>26501.01</v>
      </c>
      <c r="F101" s="11">
        <f t="shared" si="2"/>
        <v>82.815656249999989</v>
      </c>
      <c r="G101" s="38">
        <f t="shared" si="3"/>
        <v>117.30569273896583</v>
      </c>
    </row>
    <row r="102" spans="1:7" ht="90" x14ac:dyDescent="0.25">
      <c r="A102" s="17" t="s">
        <v>178</v>
      </c>
      <c r="B102" s="39" t="s">
        <v>177</v>
      </c>
      <c r="C102" s="33">
        <v>22591.41</v>
      </c>
      <c r="D102" s="12">
        <v>32000</v>
      </c>
      <c r="E102" s="12">
        <v>26501.01</v>
      </c>
      <c r="F102" s="11">
        <f t="shared" si="2"/>
        <v>82.815656249999989</v>
      </c>
      <c r="G102" s="38">
        <f t="shared" si="3"/>
        <v>117.30569273896583</v>
      </c>
    </row>
    <row r="103" spans="1:7" ht="60" x14ac:dyDescent="0.25">
      <c r="A103" s="17" t="s">
        <v>180</v>
      </c>
      <c r="B103" s="39" t="s">
        <v>179</v>
      </c>
      <c r="C103" s="33">
        <v>72773.11</v>
      </c>
      <c r="D103" s="12">
        <v>101000</v>
      </c>
      <c r="E103" s="12">
        <v>75251.33</v>
      </c>
      <c r="F103" s="11">
        <f t="shared" si="2"/>
        <v>74.506267326732683</v>
      </c>
      <c r="G103" s="38">
        <f t="shared" si="3"/>
        <v>103.40540620017475</v>
      </c>
    </row>
    <row r="104" spans="1:7" ht="90" x14ac:dyDescent="0.25">
      <c r="A104" s="17" t="s">
        <v>182</v>
      </c>
      <c r="B104" s="39" t="s">
        <v>181</v>
      </c>
      <c r="C104" s="33">
        <v>72773.11</v>
      </c>
      <c r="D104" s="12">
        <v>101000</v>
      </c>
      <c r="E104" s="12">
        <v>75251.33</v>
      </c>
      <c r="F104" s="11">
        <f t="shared" si="2"/>
        <v>74.506267326732683</v>
      </c>
      <c r="G104" s="38">
        <f t="shared" si="3"/>
        <v>103.40540620017475</v>
      </c>
    </row>
    <row r="105" spans="1:7" ht="75" x14ac:dyDescent="0.25">
      <c r="A105" s="17" t="s">
        <v>184</v>
      </c>
      <c r="B105" s="39" t="s">
        <v>183</v>
      </c>
      <c r="C105" s="33">
        <v>376735.09</v>
      </c>
      <c r="D105" s="12">
        <v>522000</v>
      </c>
      <c r="E105" s="12">
        <v>293340.78000000003</v>
      </c>
      <c r="F105" s="11">
        <f t="shared" si="2"/>
        <v>56.195551724137935</v>
      </c>
      <c r="G105" s="38">
        <f t="shared" si="3"/>
        <v>77.863938822369846</v>
      </c>
    </row>
    <row r="106" spans="1:7" ht="90.75" customHeight="1" x14ac:dyDescent="0.25">
      <c r="A106" s="17" t="s">
        <v>186</v>
      </c>
      <c r="B106" s="39" t="s">
        <v>185</v>
      </c>
      <c r="C106" s="33">
        <v>376735.09</v>
      </c>
      <c r="D106" s="12">
        <v>522000</v>
      </c>
      <c r="E106" s="12">
        <v>293340.78000000003</v>
      </c>
      <c r="F106" s="11">
        <f t="shared" si="2"/>
        <v>56.195551724137935</v>
      </c>
      <c r="G106" s="38">
        <f t="shared" si="3"/>
        <v>77.863938822369846</v>
      </c>
    </row>
    <row r="107" spans="1:7" ht="120" x14ac:dyDescent="0.25">
      <c r="A107" s="17" t="s">
        <v>188</v>
      </c>
      <c r="B107" s="39" t="s">
        <v>187</v>
      </c>
      <c r="C107" s="33">
        <v>334028.15999999997</v>
      </c>
      <c r="D107" s="12">
        <v>463000</v>
      </c>
      <c r="E107" s="12">
        <v>200000</v>
      </c>
      <c r="F107" s="11">
        <f t="shared" si="2"/>
        <v>43.196544276457885</v>
      </c>
      <c r="G107" s="38">
        <f t="shared" si="3"/>
        <v>59.87519136111159</v>
      </c>
    </row>
    <row r="108" spans="1:7" ht="150" x14ac:dyDescent="0.25">
      <c r="A108" s="17" t="s">
        <v>190</v>
      </c>
      <c r="B108" s="39" t="s">
        <v>189</v>
      </c>
      <c r="C108" s="33">
        <v>334028.15999999997</v>
      </c>
      <c r="D108" s="12">
        <v>463000</v>
      </c>
      <c r="E108" s="12">
        <v>200000</v>
      </c>
      <c r="F108" s="11">
        <f t="shared" si="2"/>
        <v>43.196544276457885</v>
      </c>
      <c r="G108" s="38">
        <f t="shared" si="3"/>
        <v>59.87519136111159</v>
      </c>
    </row>
    <row r="109" spans="1:7" ht="45" x14ac:dyDescent="0.25">
      <c r="A109" s="17" t="s">
        <v>192</v>
      </c>
      <c r="B109" s="39" t="s">
        <v>191</v>
      </c>
      <c r="C109" s="33">
        <v>7361.12</v>
      </c>
      <c r="D109" s="12">
        <v>9000</v>
      </c>
      <c r="E109" s="12">
        <v>20247.009999999998</v>
      </c>
      <c r="F109" s="11">
        <f t="shared" si="2"/>
        <v>224.96677777777779</v>
      </c>
      <c r="G109" s="38">
        <f t="shared" si="3"/>
        <v>275.053388614776</v>
      </c>
    </row>
    <row r="110" spans="1:7" ht="75" x14ac:dyDescent="0.25">
      <c r="A110" s="17" t="s">
        <v>194</v>
      </c>
      <c r="B110" s="39" t="s">
        <v>193</v>
      </c>
      <c r="C110" s="33">
        <v>7361.12</v>
      </c>
      <c r="D110" s="12">
        <v>9000</v>
      </c>
      <c r="E110" s="12">
        <v>20247.009999999998</v>
      </c>
      <c r="F110" s="11">
        <f t="shared" si="2"/>
        <v>224.96677777777779</v>
      </c>
      <c r="G110" s="38">
        <f t="shared" si="3"/>
        <v>275.053388614776</v>
      </c>
    </row>
    <row r="111" spans="1:7" ht="120" x14ac:dyDescent="0.25">
      <c r="A111" s="17" t="s">
        <v>196</v>
      </c>
      <c r="B111" s="39" t="s">
        <v>195</v>
      </c>
      <c r="C111" s="33">
        <v>6480.56</v>
      </c>
      <c r="D111" s="12">
        <v>8000</v>
      </c>
      <c r="E111" s="12" t="s">
        <v>0</v>
      </c>
      <c r="F111" s="12" t="s">
        <v>0</v>
      </c>
      <c r="G111" s="12" t="s">
        <v>0</v>
      </c>
    </row>
    <row r="112" spans="1:7" ht="60" x14ac:dyDescent="0.25">
      <c r="A112" s="17" t="s">
        <v>198</v>
      </c>
      <c r="B112" s="39" t="s">
        <v>197</v>
      </c>
      <c r="C112" s="33">
        <v>6480.56</v>
      </c>
      <c r="D112" s="12">
        <v>8000</v>
      </c>
      <c r="E112" s="12" t="s">
        <v>0</v>
      </c>
      <c r="F112" s="12" t="s">
        <v>0</v>
      </c>
      <c r="G112" s="12" t="s">
        <v>0</v>
      </c>
    </row>
    <row r="113" spans="1:7" ht="90" x14ac:dyDescent="0.25">
      <c r="A113" s="17" t="s">
        <v>200</v>
      </c>
      <c r="B113" s="39" t="s">
        <v>199</v>
      </c>
      <c r="C113" s="33">
        <v>6480.56</v>
      </c>
      <c r="D113" s="12">
        <v>8000</v>
      </c>
      <c r="E113" s="12" t="s">
        <v>0</v>
      </c>
      <c r="F113" s="12" t="s">
        <v>0</v>
      </c>
      <c r="G113" s="12" t="s">
        <v>0</v>
      </c>
    </row>
    <row r="114" spans="1:7" ht="30" x14ac:dyDescent="0.25">
      <c r="A114" s="36" t="s">
        <v>327</v>
      </c>
      <c r="B114" s="46" t="s">
        <v>328</v>
      </c>
      <c r="C114" s="33">
        <v>-19375.72</v>
      </c>
      <c r="D114" s="12" t="s">
        <v>0</v>
      </c>
      <c r="E114" s="12" t="s">
        <v>0</v>
      </c>
      <c r="F114" s="12" t="s">
        <v>0</v>
      </c>
      <c r="G114" s="12" t="s">
        <v>0</v>
      </c>
    </row>
    <row r="115" spans="1:7" ht="75" x14ac:dyDescent="0.25">
      <c r="A115" s="36" t="s">
        <v>329</v>
      </c>
      <c r="B115" s="46" t="s">
        <v>330</v>
      </c>
      <c r="C115" s="33">
        <v>-19375.72</v>
      </c>
      <c r="D115" s="12" t="s">
        <v>0</v>
      </c>
      <c r="E115" s="12" t="s">
        <v>0</v>
      </c>
      <c r="F115" s="12" t="s">
        <v>0</v>
      </c>
      <c r="G115" s="12" t="s">
        <v>0</v>
      </c>
    </row>
    <row r="116" spans="1:7" ht="90" x14ac:dyDescent="0.25">
      <c r="A116" s="36" t="s">
        <v>331</v>
      </c>
      <c r="B116" s="46" t="s">
        <v>332</v>
      </c>
      <c r="C116" s="33">
        <v>-19375.72</v>
      </c>
      <c r="D116" s="12" t="s">
        <v>0</v>
      </c>
      <c r="E116" s="12" t="s">
        <v>0</v>
      </c>
      <c r="F116" s="12" t="s">
        <v>0</v>
      </c>
      <c r="G116" s="12" t="s">
        <v>0</v>
      </c>
    </row>
    <row r="117" spans="1:7" ht="15.75" x14ac:dyDescent="0.25">
      <c r="A117" s="17" t="s">
        <v>202</v>
      </c>
      <c r="B117" s="39" t="s">
        <v>201</v>
      </c>
      <c r="C117" s="33">
        <v>10934.79</v>
      </c>
      <c r="D117" s="12">
        <v>16000</v>
      </c>
      <c r="E117" s="12">
        <v>160000</v>
      </c>
      <c r="F117" s="11">
        <f t="shared" si="2"/>
        <v>1000</v>
      </c>
      <c r="G117" s="38">
        <f t="shared" si="3"/>
        <v>1463.2196868892772</v>
      </c>
    </row>
    <row r="118" spans="1:7" ht="120" x14ac:dyDescent="0.25">
      <c r="A118" s="17" t="s">
        <v>204</v>
      </c>
      <c r="B118" s="39" t="s">
        <v>203</v>
      </c>
      <c r="C118" s="33">
        <v>10934.79</v>
      </c>
      <c r="D118" s="12">
        <v>16000</v>
      </c>
      <c r="E118" s="12">
        <v>160000</v>
      </c>
      <c r="F118" s="11">
        <f t="shared" si="2"/>
        <v>1000</v>
      </c>
      <c r="G118" s="38">
        <f t="shared" si="3"/>
        <v>1463.2196868892772</v>
      </c>
    </row>
    <row r="119" spans="1:7" ht="15.75" x14ac:dyDescent="0.25">
      <c r="A119" s="17" t="s">
        <v>206</v>
      </c>
      <c r="B119" s="39" t="s">
        <v>205</v>
      </c>
      <c r="C119" s="33">
        <v>13088</v>
      </c>
      <c r="D119" s="12">
        <v>150000</v>
      </c>
      <c r="E119" s="12" t="s">
        <v>0</v>
      </c>
      <c r="F119" s="12" t="s">
        <v>0</v>
      </c>
      <c r="G119" s="12" t="s">
        <v>0</v>
      </c>
    </row>
    <row r="120" spans="1:7" ht="15.75" x14ac:dyDescent="0.25">
      <c r="A120" s="36" t="s">
        <v>333</v>
      </c>
      <c r="B120" s="46" t="s">
        <v>334</v>
      </c>
      <c r="C120" s="33">
        <v>33912</v>
      </c>
      <c r="D120" s="12" t="s">
        <v>0</v>
      </c>
      <c r="E120" s="12" t="s">
        <v>0</v>
      </c>
      <c r="F120" s="12" t="s">
        <v>0</v>
      </c>
      <c r="G120" s="12" t="s">
        <v>0</v>
      </c>
    </row>
    <row r="121" spans="1:7" ht="30" x14ac:dyDescent="0.25">
      <c r="A121" s="36" t="s">
        <v>335</v>
      </c>
      <c r="B121" s="46" t="s">
        <v>336</v>
      </c>
      <c r="C121" s="33">
        <v>33912</v>
      </c>
      <c r="D121" s="12" t="s">
        <v>0</v>
      </c>
      <c r="E121" s="12" t="s">
        <v>0</v>
      </c>
      <c r="F121" s="12" t="s">
        <v>0</v>
      </c>
      <c r="G121" s="12" t="s">
        <v>0</v>
      </c>
    </row>
    <row r="122" spans="1:7" ht="15.75" x14ac:dyDescent="0.25">
      <c r="A122" s="17" t="s">
        <v>208</v>
      </c>
      <c r="B122" s="39" t="s">
        <v>207</v>
      </c>
      <c r="C122" s="33">
        <v>-20824</v>
      </c>
      <c r="D122" s="12">
        <v>150000</v>
      </c>
      <c r="E122" s="12" t="s">
        <v>0</v>
      </c>
      <c r="F122" s="12" t="s">
        <v>0</v>
      </c>
      <c r="G122" s="12" t="s">
        <v>0</v>
      </c>
    </row>
    <row r="123" spans="1:7" ht="30" x14ac:dyDescent="0.25">
      <c r="A123" s="17" t="s">
        <v>210</v>
      </c>
      <c r="B123" s="39" t="s">
        <v>209</v>
      </c>
      <c r="C123" s="33">
        <v>-20824</v>
      </c>
      <c r="D123" s="12">
        <v>150000</v>
      </c>
      <c r="E123" s="12" t="s">
        <v>0</v>
      </c>
      <c r="F123" s="12" t="s">
        <v>0</v>
      </c>
      <c r="G123" s="12" t="s">
        <v>0</v>
      </c>
    </row>
    <row r="124" spans="1:7" ht="15.75" x14ac:dyDescent="0.25">
      <c r="A124" s="17" t="s">
        <v>212</v>
      </c>
      <c r="B124" s="39" t="s">
        <v>211</v>
      </c>
      <c r="C124" s="33">
        <v>450072904.50999999</v>
      </c>
      <c r="D124" s="12">
        <v>771345054.22000003</v>
      </c>
      <c r="E124" s="12">
        <v>544369820.30999994</v>
      </c>
      <c r="F124" s="11">
        <f t="shared" si="2"/>
        <v>70.574098755384881</v>
      </c>
      <c r="G124" s="38">
        <f t="shared" si="3"/>
        <v>120.95147582871317</v>
      </c>
    </row>
    <row r="125" spans="1:7" ht="45" x14ac:dyDescent="0.25">
      <c r="A125" s="17" t="s">
        <v>214</v>
      </c>
      <c r="B125" s="39" t="s">
        <v>213</v>
      </c>
      <c r="C125" s="33">
        <v>450456503.76999998</v>
      </c>
      <c r="D125" s="12">
        <v>771345054.22000003</v>
      </c>
      <c r="E125" s="12">
        <v>545151237.98000002</v>
      </c>
      <c r="F125" s="11">
        <f t="shared" si="2"/>
        <v>70.675404606213249</v>
      </c>
      <c r="G125" s="38">
        <f t="shared" si="3"/>
        <v>121.02194849391064</v>
      </c>
    </row>
    <row r="126" spans="1:7" ht="30" x14ac:dyDescent="0.25">
      <c r="A126" s="17" t="s">
        <v>216</v>
      </c>
      <c r="B126" s="39" t="s">
        <v>215</v>
      </c>
      <c r="C126" s="33">
        <v>84345250</v>
      </c>
      <c r="D126" s="12">
        <v>88748630</v>
      </c>
      <c r="E126" s="12">
        <v>70070709</v>
      </c>
      <c r="F126" s="11">
        <f t="shared" si="2"/>
        <v>78.954130334180945</v>
      </c>
      <c r="G126" s="38">
        <f t="shared" si="3"/>
        <v>83.076058224974133</v>
      </c>
    </row>
    <row r="127" spans="1:7" ht="15.75" x14ac:dyDescent="0.25">
      <c r="A127" s="17" t="s">
        <v>218</v>
      </c>
      <c r="B127" s="39" t="s">
        <v>217</v>
      </c>
      <c r="C127" s="33">
        <v>50348250</v>
      </c>
      <c r="D127" s="12">
        <v>69116000</v>
      </c>
      <c r="E127" s="12">
        <v>53407821</v>
      </c>
      <c r="F127" s="11">
        <f t="shared" si="2"/>
        <v>77.27273135019388</v>
      </c>
      <c r="G127" s="38">
        <f t="shared" si="3"/>
        <v>106.07681696980531</v>
      </c>
    </row>
    <row r="128" spans="1:7" ht="45" x14ac:dyDescent="0.25">
      <c r="A128" s="17" t="s">
        <v>220</v>
      </c>
      <c r="B128" s="39" t="s">
        <v>219</v>
      </c>
      <c r="C128" s="33">
        <v>50348250</v>
      </c>
      <c r="D128" s="12">
        <v>69116000</v>
      </c>
      <c r="E128" s="12">
        <v>53407821</v>
      </c>
      <c r="F128" s="11">
        <f t="shared" si="2"/>
        <v>77.27273135019388</v>
      </c>
      <c r="G128" s="38">
        <f t="shared" si="3"/>
        <v>106.07681696980531</v>
      </c>
    </row>
    <row r="129" spans="1:7" ht="30" x14ac:dyDescent="0.25">
      <c r="A129" s="17" t="s">
        <v>222</v>
      </c>
      <c r="B129" s="39" t="s">
        <v>221</v>
      </c>
      <c r="C129" s="33">
        <v>33997000</v>
      </c>
      <c r="D129" s="12">
        <v>19632630</v>
      </c>
      <c r="E129" s="12">
        <v>16662888</v>
      </c>
      <c r="F129" s="11">
        <f t="shared" si="2"/>
        <v>84.87343774114828</v>
      </c>
      <c r="G129" s="38">
        <f t="shared" si="3"/>
        <v>49.012818778127482</v>
      </c>
    </row>
    <row r="130" spans="1:7" ht="45" x14ac:dyDescent="0.25">
      <c r="A130" s="17" t="s">
        <v>224</v>
      </c>
      <c r="B130" s="39" t="s">
        <v>223</v>
      </c>
      <c r="C130" s="33">
        <v>33997000</v>
      </c>
      <c r="D130" s="12">
        <v>19632630</v>
      </c>
      <c r="E130" s="12">
        <v>16662888</v>
      </c>
      <c r="F130" s="11">
        <f t="shared" si="2"/>
        <v>84.87343774114828</v>
      </c>
      <c r="G130" s="38">
        <f t="shared" si="3"/>
        <v>49.012818778127482</v>
      </c>
    </row>
    <row r="131" spans="1:7" ht="30" x14ac:dyDescent="0.25">
      <c r="A131" s="17" t="s">
        <v>226</v>
      </c>
      <c r="B131" s="39" t="s">
        <v>225</v>
      </c>
      <c r="C131" s="33">
        <v>96497589.019999996</v>
      </c>
      <c r="D131" s="12">
        <v>196946557.55000001</v>
      </c>
      <c r="E131" s="12">
        <v>164863421.41</v>
      </c>
      <c r="F131" s="11">
        <f t="shared" si="2"/>
        <v>83.709724841544954</v>
      </c>
      <c r="G131" s="38">
        <f t="shared" si="3"/>
        <v>170.84719222967382</v>
      </c>
    </row>
    <row r="132" spans="1:7" ht="34.5" customHeight="1" x14ac:dyDescent="0.25">
      <c r="A132" s="17" t="s">
        <v>228</v>
      </c>
      <c r="B132" s="39" t="s">
        <v>227</v>
      </c>
      <c r="C132" s="33">
        <v>20514802</v>
      </c>
      <c r="D132" s="12">
        <v>57267229.579999998</v>
      </c>
      <c r="E132" s="12">
        <v>54099888.490000002</v>
      </c>
      <c r="F132" s="11">
        <f t="shared" si="2"/>
        <v>94.469190995916179</v>
      </c>
      <c r="G132" s="38">
        <f t="shared" si="3"/>
        <v>263.71148251881743</v>
      </c>
    </row>
    <row r="133" spans="1:7" ht="45" x14ac:dyDescent="0.25">
      <c r="A133" s="17" t="s">
        <v>230</v>
      </c>
      <c r="B133" s="39" t="s">
        <v>229</v>
      </c>
      <c r="C133" s="33">
        <v>20514802</v>
      </c>
      <c r="D133" s="12">
        <v>57267229.579999998</v>
      </c>
      <c r="E133" s="12">
        <v>54099888.490000002</v>
      </c>
      <c r="F133" s="11">
        <f t="shared" si="2"/>
        <v>94.469190995916179</v>
      </c>
      <c r="G133" s="38">
        <f t="shared" si="3"/>
        <v>263.71148251881743</v>
      </c>
    </row>
    <row r="134" spans="1:7" ht="60" x14ac:dyDescent="0.25">
      <c r="A134" s="17" t="s">
        <v>232</v>
      </c>
      <c r="B134" s="39" t="s">
        <v>231</v>
      </c>
      <c r="C134" s="33">
        <v>8644848.5099999998</v>
      </c>
      <c r="D134" s="12">
        <v>17377512.68</v>
      </c>
      <c r="E134" s="12">
        <v>9844818.3100000005</v>
      </c>
      <c r="F134" s="11">
        <f t="shared" si="2"/>
        <v>56.652632003718963</v>
      </c>
      <c r="G134" s="38">
        <f t="shared" si="3"/>
        <v>113.88074988950849</v>
      </c>
    </row>
    <row r="135" spans="1:7" ht="75" x14ac:dyDescent="0.25">
      <c r="A135" s="17" t="s">
        <v>234</v>
      </c>
      <c r="B135" s="39" t="s">
        <v>233</v>
      </c>
      <c r="C135" s="34">
        <v>8644848.5099999998</v>
      </c>
      <c r="D135" s="12">
        <v>17377512.68</v>
      </c>
      <c r="E135" s="12">
        <v>9844818.3100000005</v>
      </c>
      <c r="F135" s="11">
        <f t="shared" si="2"/>
        <v>56.652632003718963</v>
      </c>
      <c r="G135" s="38">
        <f t="shared" si="3"/>
        <v>113.88074988950849</v>
      </c>
    </row>
    <row r="136" spans="1:7" ht="60" x14ac:dyDescent="0.25">
      <c r="A136" s="17" t="s">
        <v>337</v>
      </c>
      <c r="B136" s="39" t="s">
        <v>338</v>
      </c>
      <c r="C136" s="33">
        <v>2703245</v>
      </c>
      <c r="D136" s="12" t="s">
        <v>0</v>
      </c>
      <c r="E136" s="12" t="s">
        <v>0</v>
      </c>
      <c r="F136" s="12" t="s">
        <v>0</v>
      </c>
      <c r="G136" s="12" t="s">
        <v>0</v>
      </c>
    </row>
    <row r="137" spans="1:7" ht="60" x14ac:dyDescent="0.25">
      <c r="A137" s="17" t="s">
        <v>339</v>
      </c>
      <c r="B137" s="39" t="s">
        <v>340</v>
      </c>
      <c r="C137" s="33">
        <v>2703245</v>
      </c>
      <c r="D137" s="12" t="s">
        <v>0</v>
      </c>
      <c r="E137" s="12" t="s">
        <v>0</v>
      </c>
      <c r="F137" s="12" t="s">
        <v>0</v>
      </c>
      <c r="G137" s="12" t="s">
        <v>0</v>
      </c>
    </row>
    <row r="138" spans="1:7" ht="30" x14ac:dyDescent="0.25">
      <c r="A138" s="17" t="s">
        <v>236</v>
      </c>
      <c r="B138" s="39" t="s">
        <v>235</v>
      </c>
      <c r="C138" s="33">
        <v>1267982.82</v>
      </c>
      <c r="D138" s="12">
        <v>1960290</v>
      </c>
      <c r="E138" s="12">
        <v>1960290</v>
      </c>
      <c r="F138" s="11">
        <f t="shared" ref="F138:F176" si="4">E138/D138*100</f>
        <v>100</v>
      </c>
      <c r="G138" s="38">
        <f t="shared" ref="G138:G176" si="5">E138/C138*100</f>
        <v>154.59909780165631</v>
      </c>
    </row>
    <row r="139" spans="1:7" ht="45" x14ac:dyDescent="0.25">
      <c r="A139" s="17" t="s">
        <v>238</v>
      </c>
      <c r="B139" s="39" t="s">
        <v>237</v>
      </c>
      <c r="C139" s="33">
        <v>1267982.82</v>
      </c>
      <c r="D139" s="12">
        <v>1960290</v>
      </c>
      <c r="E139" s="12">
        <v>1960290</v>
      </c>
      <c r="F139" s="11">
        <f t="shared" si="4"/>
        <v>100</v>
      </c>
      <c r="G139" s="38">
        <f t="shared" si="5"/>
        <v>154.59909780165631</v>
      </c>
    </row>
    <row r="140" spans="1:7" ht="30" x14ac:dyDescent="0.25">
      <c r="A140" s="17" t="s">
        <v>240</v>
      </c>
      <c r="B140" s="39" t="s">
        <v>239</v>
      </c>
      <c r="C140" s="12" t="s">
        <v>0</v>
      </c>
      <c r="D140" s="12">
        <v>8868288</v>
      </c>
      <c r="E140" s="12" t="s">
        <v>0</v>
      </c>
      <c r="F140" s="12" t="s">
        <v>0</v>
      </c>
      <c r="G140" s="12" t="s">
        <v>0</v>
      </c>
    </row>
    <row r="141" spans="1:7" ht="30" x14ac:dyDescent="0.25">
      <c r="A141" s="17" t="s">
        <v>242</v>
      </c>
      <c r="B141" s="39" t="s">
        <v>241</v>
      </c>
      <c r="C141" s="12" t="s">
        <v>0</v>
      </c>
      <c r="D141" s="12">
        <v>8868288</v>
      </c>
      <c r="E141" s="12" t="s">
        <v>0</v>
      </c>
      <c r="F141" s="12" t="s">
        <v>0</v>
      </c>
      <c r="G141" s="12" t="s">
        <v>0</v>
      </c>
    </row>
    <row r="142" spans="1:7" ht="15.75" x14ac:dyDescent="0.25">
      <c r="A142" s="17" t="s">
        <v>244</v>
      </c>
      <c r="B142" s="39" t="s">
        <v>243</v>
      </c>
      <c r="C142" s="33">
        <v>393629</v>
      </c>
      <c r="D142" s="12">
        <v>4594178</v>
      </c>
      <c r="E142" s="12">
        <v>4594177.99</v>
      </c>
      <c r="F142" s="11">
        <f t="shared" si="4"/>
        <v>99.999999782333219</v>
      </c>
      <c r="G142" s="38">
        <f t="shared" si="5"/>
        <v>1167.1340246780599</v>
      </c>
    </row>
    <row r="143" spans="1:7" ht="30" x14ac:dyDescent="0.25">
      <c r="A143" s="17" t="s">
        <v>246</v>
      </c>
      <c r="B143" s="39" t="s">
        <v>245</v>
      </c>
      <c r="C143" s="33">
        <v>393629</v>
      </c>
      <c r="D143" s="12">
        <v>4594178</v>
      </c>
      <c r="E143" s="12">
        <v>4594177.99</v>
      </c>
      <c r="F143" s="11">
        <f t="shared" si="4"/>
        <v>99.999999782333219</v>
      </c>
      <c r="G143" s="38">
        <f t="shared" si="5"/>
        <v>1167.1340246780599</v>
      </c>
    </row>
    <row r="144" spans="1:7" ht="30" x14ac:dyDescent="0.25">
      <c r="A144" s="17" t="s">
        <v>248</v>
      </c>
      <c r="B144" s="39" t="s">
        <v>247</v>
      </c>
      <c r="C144" s="12" t="s">
        <v>0</v>
      </c>
      <c r="D144" s="12">
        <v>2329612</v>
      </c>
      <c r="E144" s="12">
        <v>2329612</v>
      </c>
      <c r="F144" s="11">
        <f t="shared" si="4"/>
        <v>100</v>
      </c>
      <c r="G144" s="12" t="s">
        <v>0</v>
      </c>
    </row>
    <row r="145" spans="1:7" ht="45" x14ac:dyDescent="0.25">
      <c r="A145" s="17" t="s">
        <v>250</v>
      </c>
      <c r="B145" s="39" t="s">
        <v>249</v>
      </c>
      <c r="C145" s="12" t="s">
        <v>0</v>
      </c>
      <c r="D145" s="12">
        <v>2329612</v>
      </c>
      <c r="E145" s="12">
        <v>2329612</v>
      </c>
      <c r="F145" s="11">
        <f t="shared" si="4"/>
        <v>100</v>
      </c>
      <c r="G145" s="12" t="s">
        <v>0</v>
      </c>
    </row>
    <row r="146" spans="1:7" ht="30" x14ac:dyDescent="0.25">
      <c r="A146" s="17" t="s">
        <v>252</v>
      </c>
      <c r="B146" s="39" t="s">
        <v>251</v>
      </c>
      <c r="C146" s="12" t="s">
        <v>0</v>
      </c>
      <c r="D146" s="12">
        <v>6688000</v>
      </c>
      <c r="E146" s="12" t="s">
        <v>0</v>
      </c>
      <c r="F146" s="12" t="s">
        <v>0</v>
      </c>
      <c r="G146" s="12" t="s">
        <v>0</v>
      </c>
    </row>
    <row r="147" spans="1:7" ht="45" x14ac:dyDescent="0.25">
      <c r="A147" s="17" t="s">
        <v>254</v>
      </c>
      <c r="B147" s="39" t="s">
        <v>253</v>
      </c>
      <c r="C147" s="12" t="s">
        <v>0</v>
      </c>
      <c r="D147" s="12">
        <v>6688000</v>
      </c>
      <c r="E147" s="12" t="s">
        <v>0</v>
      </c>
      <c r="F147" s="12" t="s">
        <v>0</v>
      </c>
      <c r="G147" s="12" t="s">
        <v>0</v>
      </c>
    </row>
    <row r="148" spans="1:7" ht="30" x14ac:dyDescent="0.25">
      <c r="A148" s="17" t="s">
        <v>256</v>
      </c>
      <c r="B148" s="39" t="s">
        <v>255</v>
      </c>
      <c r="C148" s="33">
        <v>57351456.130000003</v>
      </c>
      <c r="D148" s="12">
        <v>84777127.670000002</v>
      </c>
      <c r="E148" s="12">
        <v>75100000</v>
      </c>
      <c r="F148" s="11">
        <f t="shared" si="4"/>
        <v>88.585214035949889</v>
      </c>
      <c r="G148" s="38">
        <f t="shared" si="5"/>
        <v>130.94698036919746</v>
      </c>
    </row>
    <row r="149" spans="1:7" ht="45" x14ac:dyDescent="0.25">
      <c r="A149" s="17" t="s">
        <v>258</v>
      </c>
      <c r="B149" s="39" t="s">
        <v>257</v>
      </c>
      <c r="C149" s="33">
        <v>57351456.130000003</v>
      </c>
      <c r="D149" s="12">
        <v>84777127.670000002</v>
      </c>
      <c r="E149" s="12">
        <v>75100000</v>
      </c>
      <c r="F149" s="11">
        <f t="shared" si="4"/>
        <v>88.585214035949889</v>
      </c>
      <c r="G149" s="38">
        <f t="shared" si="5"/>
        <v>130.94698036919746</v>
      </c>
    </row>
    <row r="150" spans="1:7" ht="15.75" x14ac:dyDescent="0.25">
      <c r="A150" s="17" t="s">
        <v>260</v>
      </c>
      <c r="B150" s="39" t="s">
        <v>259</v>
      </c>
      <c r="C150" s="33">
        <v>5621625.5599999996</v>
      </c>
      <c r="D150" s="12">
        <v>13084319.619999999</v>
      </c>
      <c r="E150" s="12">
        <v>10246634.609999999</v>
      </c>
      <c r="F150" s="11">
        <f t="shared" si="4"/>
        <v>78.312322746515122</v>
      </c>
      <c r="G150" s="38">
        <f t="shared" si="5"/>
        <v>182.27173796328051</v>
      </c>
    </row>
    <row r="151" spans="1:7" ht="15.75" x14ac:dyDescent="0.25">
      <c r="A151" s="17" t="s">
        <v>262</v>
      </c>
      <c r="B151" s="39" t="s">
        <v>261</v>
      </c>
      <c r="C151" s="33">
        <v>5621625.5599999996</v>
      </c>
      <c r="D151" s="12">
        <v>13084319.619999999</v>
      </c>
      <c r="E151" s="12">
        <v>10246634.609999999</v>
      </c>
      <c r="F151" s="11">
        <f t="shared" si="4"/>
        <v>78.312322746515122</v>
      </c>
      <c r="G151" s="38">
        <f t="shared" si="5"/>
        <v>182.27173796328051</v>
      </c>
    </row>
    <row r="152" spans="1:7" ht="30" x14ac:dyDescent="0.25">
      <c r="A152" s="17" t="s">
        <v>264</v>
      </c>
      <c r="B152" s="39" t="s">
        <v>263</v>
      </c>
      <c r="C152" s="33">
        <v>239849522.34</v>
      </c>
      <c r="D152" s="12">
        <v>439723957.83999997</v>
      </c>
      <c r="E152" s="12">
        <v>277699811.56999999</v>
      </c>
      <c r="F152" s="11">
        <f t="shared" si="4"/>
        <v>63.153213878568138</v>
      </c>
      <c r="G152" s="38">
        <f t="shared" si="5"/>
        <v>115.78084828384402</v>
      </c>
    </row>
    <row r="153" spans="1:7" ht="45" x14ac:dyDescent="0.25">
      <c r="A153" s="17" t="s">
        <v>266</v>
      </c>
      <c r="B153" s="39" t="s">
        <v>265</v>
      </c>
      <c r="C153" s="33">
        <v>224552996.97999999</v>
      </c>
      <c r="D153" s="12">
        <v>358699792.85000002</v>
      </c>
      <c r="E153" s="12">
        <v>235102668.63</v>
      </c>
      <c r="F153" s="11">
        <f t="shared" si="4"/>
        <v>65.543017675595507</v>
      </c>
      <c r="G153" s="38">
        <f t="shared" si="5"/>
        <v>104.69807653065509</v>
      </c>
    </row>
    <row r="154" spans="1:7" ht="45" x14ac:dyDescent="0.25">
      <c r="A154" s="17" t="s">
        <v>268</v>
      </c>
      <c r="B154" s="39" t="s">
        <v>267</v>
      </c>
      <c r="C154" s="33">
        <v>224552996.97999999</v>
      </c>
      <c r="D154" s="12">
        <v>358699792.85000002</v>
      </c>
      <c r="E154" s="12">
        <v>235102668.53</v>
      </c>
      <c r="F154" s="11">
        <f t="shared" si="4"/>
        <v>65.543017647717051</v>
      </c>
      <c r="G154" s="38">
        <f t="shared" si="5"/>
        <v>104.69807648612218</v>
      </c>
    </row>
    <row r="155" spans="1:7" ht="75" x14ac:dyDescent="0.25">
      <c r="A155" s="17" t="s">
        <v>270</v>
      </c>
      <c r="B155" s="39" t="s">
        <v>269</v>
      </c>
      <c r="C155" s="33">
        <v>1473564.54</v>
      </c>
      <c r="D155" s="12">
        <v>3942577</v>
      </c>
      <c r="E155" s="12">
        <v>1626213.61</v>
      </c>
      <c r="F155" s="11">
        <f t="shared" si="4"/>
        <v>41.247478742964311</v>
      </c>
      <c r="G155" s="38">
        <f t="shared" si="5"/>
        <v>110.35917096647833</v>
      </c>
    </row>
    <row r="156" spans="1:7" ht="90" x14ac:dyDescent="0.25">
      <c r="A156" s="17" t="s">
        <v>272</v>
      </c>
      <c r="B156" s="39" t="s">
        <v>271</v>
      </c>
      <c r="C156" s="33">
        <v>1473564.54</v>
      </c>
      <c r="D156" s="12">
        <v>3942577</v>
      </c>
      <c r="E156" s="12">
        <v>1626213.61</v>
      </c>
      <c r="F156" s="11">
        <f t="shared" si="4"/>
        <v>41.247478742964311</v>
      </c>
      <c r="G156" s="38">
        <f t="shared" si="5"/>
        <v>110.35917096647833</v>
      </c>
    </row>
    <row r="157" spans="1:7" ht="64.5" customHeight="1" x14ac:dyDescent="0.25">
      <c r="A157" s="17" t="s">
        <v>274</v>
      </c>
      <c r="B157" s="39" t="s">
        <v>273</v>
      </c>
      <c r="C157" s="33">
        <v>13058759.32</v>
      </c>
      <c r="D157" s="12">
        <v>76157771.989999995</v>
      </c>
      <c r="E157" s="12">
        <v>40277011.329999998</v>
      </c>
      <c r="F157" s="11">
        <f t="shared" si="4"/>
        <v>52.886278415929276</v>
      </c>
      <c r="G157" s="38">
        <f t="shared" si="5"/>
        <v>308.42908076507837</v>
      </c>
    </row>
    <row r="158" spans="1:7" ht="63" customHeight="1" x14ac:dyDescent="0.25">
      <c r="A158" s="17" t="s">
        <v>276</v>
      </c>
      <c r="B158" s="39" t="s">
        <v>275</v>
      </c>
      <c r="C158" s="33">
        <v>13058759.32</v>
      </c>
      <c r="D158" s="12">
        <v>76157771.989999995</v>
      </c>
      <c r="E158" s="12">
        <v>40277011.329999998</v>
      </c>
      <c r="F158" s="11">
        <f t="shared" si="4"/>
        <v>52.886278415929276</v>
      </c>
      <c r="G158" s="38">
        <f t="shared" si="5"/>
        <v>308.42908076507837</v>
      </c>
    </row>
    <row r="159" spans="1:7" ht="45" x14ac:dyDescent="0.25">
      <c r="A159" s="17" t="s">
        <v>278</v>
      </c>
      <c r="B159" s="39" t="s">
        <v>277</v>
      </c>
      <c r="C159" s="33">
        <v>603694.5</v>
      </c>
      <c r="D159" s="12">
        <v>919592</v>
      </c>
      <c r="E159" s="12">
        <v>689694</v>
      </c>
      <c r="F159" s="11">
        <f t="shared" si="4"/>
        <v>75</v>
      </c>
      <c r="G159" s="38">
        <f t="shared" si="5"/>
        <v>114.24553312975354</v>
      </c>
    </row>
    <row r="160" spans="1:7" ht="60" x14ac:dyDescent="0.25">
      <c r="A160" s="17" t="s">
        <v>280</v>
      </c>
      <c r="B160" s="39" t="s">
        <v>279</v>
      </c>
      <c r="C160" s="33">
        <v>603694.5</v>
      </c>
      <c r="D160" s="12">
        <v>919592</v>
      </c>
      <c r="E160" s="12">
        <v>689694</v>
      </c>
      <c r="F160" s="11">
        <f t="shared" si="4"/>
        <v>75</v>
      </c>
      <c r="G160" s="38">
        <f t="shared" si="5"/>
        <v>114.24553312975354</v>
      </c>
    </row>
    <row r="161" spans="1:7" ht="60" x14ac:dyDescent="0.25">
      <c r="A161" s="17" t="s">
        <v>282</v>
      </c>
      <c r="B161" s="39" t="s">
        <v>281</v>
      </c>
      <c r="C161" s="33">
        <v>160507</v>
      </c>
      <c r="D161" s="12">
        <v>4224</v>
      </c>
      <c r="E161" s="12">
        <v>4224</v>
      </c>
      <c r="F161" s="11">
        <f t="shared" si="4"/>
        <v>100</v>
      </c>
      <c r="G161" s="38">
        <f t="shared" si="5"/>
        <v>2.6316609244456628</v>
      </c>
    </row>
    <row r="162" spans="1:7" ht="75" x14ac:dyDescent="0.25">
      <c r="A162" s="17" t="s">
        <v>284</v>
      </c>
      <c r="B162" s="39" t="s">
        <v>283</v>
      </c>
      <c r="C162" s="33">
        <v>160507</v>
      </c>
      <c r="D162" s="12">
        <v>4224</v>
      </c>
      <c r="E162" s="12">
        <v>4224</v>
      </c>
      <c r="F162" s="11">
        <f t="shared" si="4"/>
        <v>100</v>
      </c>
      <c r="G162" s="38">
        <f t="shared" si="5"/>
        <v>2.6316609244456628</v>
      </c>
    </row>
    <row r="163" spans="1:7" ht="15.75" x14ac:dyDescent="0.25">
      <c r="A163" s="17" t="s">
        <v>286</v>
      </c>
      <c r="B163" s="39" t="s">
        <v>285</v>
      </c>
      <c r="C163" s="33">
        <v>29764142.41</v>
      </c>
      <c r="D163" s="12">
        <v>45925908.829999998</v>
      </c>
      <c r="E163" s="12">
        <v>32517296</v>
      </c>
      <c r="F163" s="11">
        <f t="shared" si="4"/>
        <v>70.803816034139871</v>
      </c>
      <c r="G163" s="38">
        <f t="shared" si="5"/>
        <v>109.24990060884471</v>
      </c>
    </row>
    <row r="164" spans="1:7" ht="60" x14ac:dyDescent="0.25">
      <c r="A164" s="17" t="s">
        <v>288</v>
      </c>
      <c r="B164" s="39" t="s">
        <v>287</v>
      </c>
      <c r="C164" s="33">
        <v>17293827.41</v>
      </c>
      <c r="D164" s="12">
        <v>25208186</v>
      </c>
      <c r="E164" s="12">
        <v>17742858</v>
      </c>
      <c r="F164" s="11">
        <f t="shared" si="4"/>
        <v>70.385302615586852</v>
      </c>
      <c r="G164" s="38">
        <f t="shared" si="5"/>
        <v>102.59647895954109</v>
      </c>
    </row>
    <row r="165" spans="1:7" ht="75" x14ac:dyDescent="0.25">
      <c r="A165" s="17" t="s">
        <v>290</v>
      </c>
      <c r="B165" s="39" t="s">
        <v>289</v>
      </c>
      <c r="C165" s="33">
        <v>17293827.41</v>
      </c>
      <c r="D165" s="12">
        <v>25208186</v>
      </c>
      <c r="E165" s="12">
        <v>17742858</v>
      </c>
      <c r="F165" s="11">
        <f t="shared" si="4"/>
        <v>70.385302615586852</v>
      </c>
      <c r="G165" s="38">
        <f t="shared" si="5"/>
        <v>102.59647895954109</v>
      </c>
    </row>
    <row r="166" spans="1:7" ht="75" x14ac:dyDescent="0.25">
      <c r="A166" s="17" t="s">
        <v>292</v>
      </c>
      <c r="B166" s="39" t="s">
        <v>291</v>
      </c>
      <c r="C166" s="12" t="s">
        <v>0</v>
      </c>
      <c r="D166" s="12">
        <v>3059069.83</v>
      </c>
      <c r="E166" s="12">
        <v>2263185</v>
      </c>
      <c r="F166" s="11">
        <f t="shared" si="4"/>
        <v>73.982783191320607</v>
      </c>
      <c r="G166" s="12" t="s">
        <v>0</v>
      </c>
    </row>
    <row r="167" spans="1:7" ht="77.25" customHeight="1" x14ac:dyDescent="0.25">
      <c r="A167" s="17" t="s">
        <v>294</v>
      </c>
      <c r="B167" s="39" t="s">
        <v>293</v>
      </c>
      <c r="C167" s="12" t="s">
        <v>0</v>
      </c>
      <c r="D167" s="12">
        <v>3059069.83</v>
      </c>
      <c r="E167" s="12">
        <v>2263185</v>
      </c>
      <c r="F167" s="11">
        <f t="shared" si="4"/>
        <v>73.982783191320607</v>
      </c>
      <c r="G167" s="12" t="s">
        <v>0</v>
      </c>
    </row>
    <row r="168" spans="1:7" ht="123.75" customHeight="1" x14ac:dyDescent="0.25">
      <c r="A168" s="17" t="s">
        <v>296</v>
      </c>
      <c r="B168" s="39" t="s">
        <v>295</v>
      </c>
      <c r="C168" s="33">
        <v>11411090</v>
      </c>
      <c r="D168" s="12">
        <v>14924000</v>
      </c>
      <c r="E168" s="12">
        <v>10981600</v>
      </c>
      <c r="F168" s="11">
        <f t="shared" si="4"/>
        <v>73.583489681050651</v>
      </c>
      <c r="G168" s="38">
        <f t="shared" si="5"/>
        <v>96.236205305540494</v>
      </c>
    </row>
    <row r="169" spans="1:7" ht="135" x14ac:dyDescent="0.25">
      <c r="A169" s="17" t="s">
        <v>298</v>
      </c>
      <c r="B169" s="39" t="s">
        <v>297</v>
      </c>
      <c r="C169" s="33">
        <v>11411090</v>
      </c>
      <c r="D169" s="12">
        <v>14924000</v>
      </c>
      <c r="E169" s="12">
        <v>10981600</v>
      </c>
      <c r="F169" s="11">
        <f t="shared" si="4"/>
        <v>73.583489681050651</v>
      </c>
      <c r="G169" s="38">
        <f t="shared" si="5"/>
        <v>96.236205305540494</v>
      </c>
    </row>
    <row r="170" spans="1:7" ht="30" x14ac:dyDescent="0.25">
      <c r="A170" s="17" t="s">
        <v>300</v>
      </c>
      <c r="B170" s="39" t="s">
        <v>299</v>
      </c>
      <c r="C170" s="33">
        <v>1059225</v>
      </c>
      <c r="D170" s="12">
        <v>2734653</v>
      </c>
      <c r="E170" s="12">
        <v>1529653</v>
      </c>
      <c r="F170" s="11">
        <f t="shared" si="4"/>
        <v>55.935908504662201</v>
      </c>
      <c r="G170" s="38">
        <f t="shared" si="5"/>
        <v>144.41247138237861</v>
      </c>
    </row>
    <row r="171" spans="1:7" ht="30" x14ac:dyDescent="0.25">
      <c r="A171" s="17" t="s">
        <v>302</v>
      </c>
      <c r="B171" s="39" t="s">
        <v>301</v>
      </c>
      <c r="C171" s="33">
        <v>1059225</v>
      </c>
      <c r="D171" s="12">
        <v>2734653</v>
      </c>
      <c r="E171" s="12">
        <v>1529653</v>
      </c>
      <c r="F171" s="11">
        <f t="shared" si="4"/>
        <v>55.935908504662201</v>
      </c>
      <c r="G171" s="38">
        <f t="shared" si="5"/>
        <v>144.41247138237861</v>
      </c>
    </row>
    <row r="172" spans="1:7" ht="60" x14ac:dyDescent="0.25">
      <c r="A172" s="17" t="s">
        <v>304</v>
      </c>
      <c r="B172" s="39" t="s">
        <v>303</v>
      </c>
      <c r="C172" s="33">
        <v>-383599.26</v>
      </c>
      <c r="D172" s="12" t="s">
        <v>0</v>
      </c>
      <c r="E172" s="12">
        <v>-781417.67</v>
      </c>
      <c r="F172" s="12" t="s">
        <v>0</v>
      </c>
      <c r="G172" s="38">
        <f t="shared" si="5"/>
        <v>203.70677200993558</v>
      </c>
    </row>
    <row r="173" spans="1:7" ht="60" x14ac:dyDescent="0.25">
      <c r="A173" s="17" t="s">
        <v>306</v>
      </c>
      <c r="B173" s="39" t="s">
        <v>305</v>
      </c>
      <c r="C173" s="33">
        <v>-383599.26</v>
      </c>
      <c r="D173" s="12" t="s">
        <v>0</v>
      </c>
      <c r="E173" s="12">
        <v>-781417.67</v>
      </c>
      <c r="F173" s="12" t="s">
        <v>0</v>
      </c>
      <c r="G173" s="38">
        <f t="shared" si="5"/>
        <v>203.70677200993558</v>
      </c>
    </row>
    <row r="174" spans="1:7" ht="45" x14ac:dyDescent="0.25">
      <c r="A174" s="17" t="s">
        <v>308</v>
      </c>
      <c r="B174" s="39" t="s">
        <v>307</v>
      </c>
      <c r="C174" s="12" t="s">
        <v>0</v>
      </c>
      <c r="D174" s="12" t="s">
        <v>0</v>
      </c>
      <c r="E174" s="12">
        <v>-36347.550000000003</v>
      </c>
      <c r="F174" s="12" t="s">
        <v>0</v>
      </c>
      <c r="G174" s="12" t="s">
        <v>0</v>
      </c>
    </row>
    <row r="175" spans="1:7" ht="60" x14ac:dyDescent="0.25">
      <c r="A175" s="17" t="s">
        <v>310</v>
      </c>
      <c r="B175" s="39" t="s">
        <v>309</v>
      </c>
      <c r="C175" s="34">
        <v>-383599.26</v>
      </c>
      <c r="D175" s="12" t="s">
        <v>0</v>
      </c>
      <c r="E175" s="12">
        <v>-745070.12</v>
      </c>
      <c r="F175" s="12" t="s">
        <v>0</v>
      </c>
      <c r="G175" s="38">
        <f t="shared" si="5"/>
        <v>194.23137573310228</v>
      </c>
    </row>
    <row r="176" spans="1:7" ht="12.95" customHeight="1" x14ac:dyDescent="0.25">
      <c r="A176" s="29" t="s">
        <v>342</v>
      </c>
      <c r="B176" s="29"/>
      <c r="C176" s="37">
        <v>620911408.05999994</v>
      </c>
      <c r="D176" s="16">
        <v>1017930054.22</v>
      </c>
      <c r="E176" s="16">
        <v>743249205.58000004</v>
      </c>
      <c r="F176" s="14">
        <f t="shared" si="4"/>
        <v>73.015744303720638</v>
      </c>
      <c r="G176" s="50">
        <f t="shared" si="5"/>
        <v>119.70293924897226</v>
      </c>
    </row>
    <row r="177" spans="2:6" ht="12.95" customHeight="1" x14ac:dyDescent="0.25">
      <c r="B177" s="47"/>
      <c r="C177" s="5"/>
      <c r="D177" s="7"/>
      <c r="E177" s="7"/>
      <c r="F177" s="4"/>
    </row>
    <row r="178" spans="2:6" x14ac:dyDescent="0.25">
      <c r="D178" s="7"/>
      <c r="E178" s="28"/>
    </row>
  </sheetData>
  <mergeCells count="4">
    <mergeCell ref="A176:B176"/>
    <mergeCell ref="E1:F1"/>
    <mergeCell ref="E2:F2"/>
    <mergeCell ref="A4:F5"/>
  </mergeCells>
  <pageMargins left="0.78740157480314965" right="0.19685039370078741" top="0.78740157480314965" bottom="0.39370078740157483" header="0" footer="0"/>
  <pageSetup paperSize="9" scale="6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039356-956F-48D3-A5EB-023911DD5D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2023-08-08T08:57:55Z</cp:lastPrinted>
  <dcterms:created xsi:type="dcterms:W3CDTF">2023-08-01T07:26:22Z</dcterms:created>
  <dcterms:modified xsi:type="dcterms:W3CDTF">2023-10-24T11:26:59Z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